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TS_215" sheetId="7" r:id="rId1"/>
  </sheets>
  <calcPr calcId="145621"/>
</workbook>
</file>

<file path=xl/calcChain.xml><?xml version="1.0" encoding="utf-8"?>
<calcChain xmlns="http://schemas.openxmlformats.org/spreadsheetml/2006/main">
  <c r="U163" i="7" l="1"/>
  <c r="T163" i="7"/>
  <c r="S163" i="7"/>
  <c r="R163" i="7"/>
  <c r="Q163" i="7"/>
  <c r="P163" i="7"/>
  <c r="O163" i="7"/>
  <c r="N163" i="7"/>
  <c r="M163" i="7"/>
  <c r="L163" i="7"/>
  <c r="K163" i="7"/>
  <c r="J163" i="7"/>
  <c r="I163" i="7"/>
  <c r="H163" i="7"/>
  <c r="U157" i="7"/>
  <c r="T157" i="7"/>
  <c r="S157" i="7"/>
  <c r="R157" i="7"/>
  <c r="Q157" i="7"/>
  <c r="P157" i="7"/>
  <c r="O157" i="7"/>
  <c r="N157" i="7"/>
  <c r="M157" i="7"/>
  <c r="L157" i="7"/>
  <c r="K157" i="7"/>
  <c r="J157" i="7"/>
  <c r="I157" i="7"/>
  <c r="H157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S162" i="7" l="1"/>
  <c r="Q164" i="7"/>
  <c r="R164" i="7"/>
  <c r="S164" i="7"/>
  <c r="Q162" i="7"/>
  <c r="R162" i="7"/>
  <c r="P162" i="7"/>
  <c r="P164" i="7"/>
  <c r="I162" i="7" l="1"/>
  <c r="J162" i="7"/>
  <c r="K162" i="7"/>
  <c r="L162" i="7"/>
  <c r="M162" i="7"/>
  <c r="N162" i="7"/>
  <c r="O162" i="7"/>
  <c r="T162" i="7"/>
  <c r="U162" i="7"/>
  <c r="H162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H78" i="7"/>
  <c r="U164" i="7"/>
  <c r="T164" i="7"/>
  <c r="O164" i="7"/>
  <c r="N164" i="7"/>
  <c r="M164" i="7"/>
  <c r="L164" i="7"/>
  <c r="K164" i="7"/>
  <c r="J164" i="7"/>
  <c r="I164" i="7"/>
  <c r="H164" i="7"/>
  <c r="U161" i="7"/>
  <c r="T161" i="7"/>
  <c r="S161" i="7"/>
  <c r="R161" i="7"/>
  <c r="Q161" i="7"/>
  <c r="P161" i="7"/>
  <c r="O161" i="7"/>
  <c r="N161" i="7"/>
  <c r="M161" i="7"/>
  <c r="L161" i="7"/>
  <c r="K161" i="7"/>
  <c r="J161" i="7"/>
  <c r="I161" i="7"/>
  <c r="H161" i="7"/>
  <c r="U160" i="7"/>
  <c r="T160" i="7"/>
  <c r="S160" i="7"/>
  <c r="R160" i="7"/>
  <c r="Q160" i="7"/>
  <c r="P160" i="7"/>
  <c r="O160" i="7"/>
  <c r="N160" i="7"/>
  <c r="M160" i="7"/>
  <c r="L160" i="7"/>
  <c r="K160" i="7"/>
  <c r="J160" i="7"/>
  <c r="I160" i="7"/>
  <c r="H160" i="7"/>
  <c r="U159" i="7"/>
  <c r="T159" i="7"/>
  <c r="S159" i="7"/>
  <c r="R159" i="7"/>
  <c r="Q159" i="7"/>
  <c r="P159" i="7"/>
  <c r="O159" i="7"/>
  <c r="N159" i="7"/>
  <c r="M159" i="7"/>
  <c r="L159" i="7"/>
  <c r="K159" i="7"/>
  <c r="J159" i="7"/>
  <c r="I159" i="7"/>
  <c r="H159" i="7"/>
  <c r="U158" i="7"/>
  <c r="T158" i="7"/>
  <c r="S158" i="7"/>
  <c r="R158" i="7"/>
  <c r="Q158" i="7"/>
  <c r="P158" i="7"/>
  <c r="O158" i="7"/>
  <c r="N158" i="7"/>
  <c r="M158" i="7"/>
  <c r="L158" i="7"/>
  <c r="K158" i="7"/>
  <c r="J158" i="7"/>
  <c r="I158" i="7"/>
  <c r="H158" i="7"/>
  <c r="O165" i="7"/>
  <c r="N165" i="7"/>
  <c r="K165" i="7"/>
  <c r="J165" i="7"/>
  <c r="U153" i="7"/>
  <c r="T153" i="7"/>
  <c r="S153" i="7"/>
  <c r="R153" i="7"/>
  <c r="Q153" i="7"/>
  <c r="P153" i="7"/>
  <c r="O153" i="7"/>
  <c r="O154" i="7" s="1"/>
  <c r="N153" i="7"/>
  <c r="N154" i="7" s="1"/>
  <c r="M153" i="7"/>
  <c r="M154" i="7" s="1"/>
  <c r="L153" i="7"/>
  <c r="L154" i="7" s="1"/>
  <c r="K153" i="7"/>
  <c r="K154" i="7" s="1"/>
  <c r="J153" i="7"/>
  <c r="J154" i="7" s="1"/>
  <c r="I153" i="7"/>
  <c r="I154" i="7" s="1"/>
  <c r="H153" i="7"/>
  <c r="H154" i="7" s="1"/>
  <c r="U152" i="7"/>
  <c r="T152" i="7"/>
  <c r="S152" i="7"/>
  <c r="R152" i="7"/>
  <c r="Q152" i="7"/>
  <c r="P152" i="7"/>
  <c r="O152" i="7"/>
  <c r="N152" i="7"/>
  <c r="M152" i="7"/>
  <c r="L152" i="7"/>
  <c r="K152" i="7"/>
  <c r="J152" i="7"/>
  <c r="I152" i="7"/>
  <c r="H152" i="7"/>
  <c r="U150" i="7"/>
  <c r="T150" i="7"/>
  <c r="S150" i="7"/>
  <c r="R150" i="7"/>
  <c r="Q150" i="7"/>
  <c r="P150" i="7"/>
  <c r="O150" i="7"/>
  <c r="N150" i="7"/>
  <c r="M150" i="7"/>
  <c r="L150" i="7"/>
  <c r="K150" i="7"/>
  <c r="J150" i="7"/>
  <c r="I150" i="7"/>
  <c r="H150" i="7"/>
  <c r="U142" i="7"/>
  <c r="T142" i="7"/>
  <c r="S142" i="7"/>
  <c r="R142" i="7"/>
  <c r="Q142" i="7"/>
  <c r="P142" i="7"/>
  <c r="O142" i="7"/>
  <c r="N142" i="7"/>
  <c r="M142" i="7"/>
  <c r="L142" i="7"/>
  <c r="K142" i="7"/>
  <c r="J142" i="7"/>
  <c r="I142" i="7"/>
  <c r="H142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U133" i="7"/>
  <c r="T133" i="7"/>
  <c r="S133" i="7"/>
  <c r="R133" i="7"/>
  <c r="Q133" i="7"/>
  <c r="P133" i="7"/>
  <c r="O133" i="7"/>
  <c r="N133" i="7"/>
  <c r="M133" i="7"/>
  <c r="L133" i="7"/>
  <c r="K133" i="7"/>
  <c r="J133" i="7"/>
  <c r="I133" i="7"/>
  <c r="H133" i="7"/>
  <c r="U129" i="7"/>
  <c r="T129" i="7"/>
  <c r="S129" i="7"/>
  <c r="R129" i="7"/>
  <c r="Q129" i="7"/>
  <c r="P129" i="7"/>
  <c r="O129" i="7"/>
  <c r="N129" i="7"/>
  <c r="M129" i="7"/>
  <c r="L129" i="7"/>
  <c r="K129" i="7"/>
  <c r="J129" i="7"/>
  <c r="I129" i="7"/>
  <c r="H129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U122" i="7"/>
  <c r="T122" i="7"/>
  <c r="S122" i="7"/>
  <c r="R122" i="7"/>
  <c r="Q122" i="7"/>
  <c r="P122" i="7"/>
  <c r="O122" i="7"/>
  <c r="N122" i="7"/>
  <c r="M122" i="7"/>
  <c r="L122" i="7"/>
  <c r="K122" i="7"/>
  <c r="J122" i="7"/>
  <c r="I122" i="7"/>
  <c r="H122" i="7"/>
  <c r="U118" i="7"/>
  <c r="T118" i="7"/>
  <c r="S118" i="7"/>
  <c r="R118" i="7"/>
  <c r="Q118" i="7"/>
  <c r="P118" i="7"/>
  <c r="O118" i="7"/>
  <c r="N118" i="7"/>
  <c r="M118" i="7"/>
  <c r="L118" i="7"/>
  <c r="K118" i="7"/>
  <c r="J118" i="7"/>
  <c r="I118" i="7"/>
  <c r="H118" i="7"/>
  <c r="U114" i="7"/>
  <c r="T114" i="7"/>
  <c r="S114" i="7"/>
  <c r="R114" i="7"/>
  <c r="Q114" i="7"/>
  <c r="P114" i="7"/>
  <c r="O114" i="7"/>
  <c r="N114" i="7"/>
  <c r="M114" i="7"/>
  <c r="L114" i="7"/>
  <c r="K114" i="7"/>
  <c r="J114" i="7"/>
  <c r="I114" i="7"/>
  <c r="H114" i="7"/>
  <c r="U110" i="7"/>
  <c r="T110" i="7"/>
  <c r="S110" i="7"/>
  <c r="R110" i="7"/>
  <c r="Q110" i="7"/>
  <c r="P110" i="7"/>
  <c r="O110" i="7"/>
  <c r="N110" i="7"/>
  <c r="M110" i="7"/>
  <c r="L110" i="7"/>
  <c r="K110" i="7"/>
  <c r="J110" i="7"/>
  <c r="I110" i="7"/>
  <c r="H110" i="7"/>
  <c r="U106" i="7"/>
  <c r="T106" i="7"/>
  <c r="S106" i="7"/>
  <c r="R106" i="7"/>
  <c r="Q106" i="7"/>
  <c r="P106" i="7"/>
  <c r="O106" i="7"/>
  <c r="N106" i="7"/>
  <c r="M106" i="7"/>
  <c r="L106" i="7"/>
  <c r="K106" i="7"/>
  <c r="J106" i="7"/>
  <c r="I106" i="7"/>
  <c r="H106" i="7"/>
  <c r="U102" i="7"/>
  <c r="T102" i="7"/>
  <c r="S102" i="7"/>
  <c r="R102" i="7"/>
  <c r="Q102" i="7"/>
  <c r="P102" i="7"/>
  <c r="O102" i="7"/>
  <c r="N102" i="7"/>
  <c r="M102" i="7"/>
  <c r="L102" i="7"/>
  <c r="K102" i="7"/>
  <c r="J102" i="7"/>
  <c r="I102" i="7"/>
  <c r="H102" i="7"/>
  <c r="U97" i="7"/>
  <c r="U98" i="7" s="1"/>
  <c r="T97" i="7"/>
  <c r="T98" i="7" s="1"/>
  <c r="S97" i="7"/>
  <c r="S98" i="7" s="1"/>
  <c r="R97" i="7"/>
  <c r="R98" i="7" s="1"/>
  <c r="Q97" i="7"/>
  <c r="Q98" i="7" s="1"/>
  <c r="P97" i="7"/>
  <c r="P98" i="7" s="1"/>
  <c r="O97" i="7"/>
  <c r="O98" i="7" s="1"/>
  <c r="N97" i="7"/>
  <c r="N98" i="7" s="1"/>
  <c r="M97" i="7"/>
  <c r="M98" i="7" s="1"/>
  <c r="L97" i="7"/>
  <c r="L98" i="7" s="1"/>
  <c r="K97" i="7"/>
  <c r="K98" i="7" s="1"/>
  <c r="J97" i="7"/>
  <c r="J98" i="7" s="1"/>
  <c r="I97" i="7"/>
  <c r="I98" i="7" s="1"/>
  <c r="H97" i="7"/>
  <c r="H98" i="7" s="1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S57" i="7"/>
  <c r="R57" i="7"/>
  <c r="Q57" i="7"/>
  <c r="P57" i="7"/>
  <c r="O57" i="7"/>
  <c r="N57" i="7"/>
  <c r="M57" i="7"/>
  <c r="L57" i="7"/>
  <c r="K57" i="7"/>
  <c r="J57" i="7"/>
  <c r="I57" i="7"/>
  <c r="H57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U29" i="7"/>
  <c r="U94" i="7" s="1"/>
  <c r="T29" i="7"/>
  <c r="S29" i="7"/>
  <c r="R29" i="7"/>
  <c r="Q29" i="7"/>
  <c r="P29" i="7"/>
  <c r="O29" i="7"/>
  <c r="N29" i="7"/>
  <c r="M29" i="7"/>
  <c r="M94" i="7" s="1"/>
  <c r="L29" i="7"/>
  <c r="K29" i="7"/>
  <c r="J29" i="7"/>
  <c r="I29" i="7"/>
  <c r="I94" i="7" s="1"/>
  <c r="H29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U22" i="7"/>
  <c r="U165" i="7" s="1"/>
  <c r="T22" i="7"/>
  <c r="T165" i="7" s="1"/>
  <c r="S22" i="7"/>
  <c r="R22" i="7"/>
  <c r="R165" i="7" s="1"/>
  <c r="Q22" i="7"/>
  <c r="P22" i="7"/>
  <c r="O22" i="7"/>
  <c r="N22" i="7"/>
  <c r="M22" i="7"/>
  <c r="L22" i="7"/>
  <c r="K22" i="7"/>
  <c r="J22" i="7"/>
  <c r="I22" i="7"/>
  <c r="H22" i="7"/>
  <c r="U20" i="7"/>
  <c r="T20" i="7"/>
  <c r="T94" i="7" s="1"/>
  <c r="S20" i="7"/>
  <c r="R20" i="7"/>
  <c r="Q20" i="7"/>
  <c r="P20" i="7"/>
  <c r="O20" i="7"/>
  <c r="O94" i="7" s="1"/>
  <c r="N20" i="7"/>
  <c r="N94" i="7" s="1"/>
  <c r="M20" i="7"/>
  <c r="L20" i="7"/>
  <c r="L94" i="7" s="1"/>
  <c r="K20" i="7"/>
  <c r="K94" i="7" s="1"/>
  <c r="J20" i="7"/>
  <c r="J94" i="7" s="1"/>
  <c r="I20" i="7"/>
  <c r="H20" i="7"/>
  <c r="H94" i="7" s="1"/>
  <c r="K143" i="7" l="1"/>
  <c r="O143" i="7"/>
  <c r="S143" i="7"/>
  <c r="S154" i="7"/>
  <c r="R94" i="7"/>
  <c r="H143" i="7"/>
  <c r="L143" i="7"/>
  <c r="T143" i="7"/>
  <c r="S94" i="7"/>
  <c r="S144" i="7" s="1"/>
  <c r="S155" i="7" s="1"/>
  <c r="Q94" i="7"/>
  <c r="Q165" i="7"/>
  <c r="P94" i="7"/>
  <c r="U144" i="7"/>
  <c r="U155" i="7" s="1"/>
  <c r="O144" i="7"/>
  <c r="O155" i="7" s="1"/>
  <c r="I144" i="7"/>
  <c r="I155" i="7" s="1"/>
  <c r="T144" i="7"/>
  <c r="T155" i="7" s="1"/>
  <c r="P154" i="7"/>
  <c r="T154" i="7"/>
  <c r="R154" i="7"/>
  <c r="H165" i="7"/>
  <c r="L165" i="7"/>
  <c r="I143" i="7"/>
  <c r="M143" i="7"/>
  <c r="U143" i="7"/>
  <c r="Q154" i="7"/>
  <c r="U154" i="7"/>
  <c r="I165" i="7"/>
  <c r="M165" i="7"/>
  <c r="J143" i="7"/>
  <c r="J144" i="7" s="1"/>
  <c r="J155" i="7" s="1"/>
  <c r="N143" i="7"/>
  <c r="R143" i="7"/>
  <c r="Q143" i="7"/>
  <c r="P143" i="7"/>
  <c r="P165" i="7"/>
  <c r="S165" i="7"/>
  <c r="N144" i="7"/>
  <c r="N155" i="7" s="1"/>
  <c r="R144" i="7"/>
  <c r="R155" i="7" s="1"/>
  <c r="K144" i="7" l="1"/>
  <c r="K155" i="7" s="1"/>
  <c r="P144" i="7"/>
  <c r="P155" i="7" s="1"/>
  <c r="Q144" i="7"/>
  <c r="Q155" i="7" s="1"/>
  <c r="L144" i="7"/>
  <c r="L155" i="7" s="1"/>
  <c r="M144" i="7"/>
  <c r="M155" i="7" s="1"/>
  <c r="H144" i="7"/>
  <c r="H155" i="7" s="1"/>
</calcChain>
</file>

<file path=xl/sharedStrings.xml><?xml version="1.0" encoding="utf-8"?>
<sst xmlns="http://schemas.openxmlformats.org/spreadsheetml/2006/main" count="370" uniqueCount="150">
  <si>
    <t>RAJONO INFRASTRUKTŪROS OBJEKTŲ PRIEŽIŪROS, PLĖTROS IR MODERNIZAVIMO PROGRAMOS NR. 5</t>
  </si>
  <si>
    <t xml:space="preserve"> TIKSLŲ, UŽDAVINIŲ, PRIEMONIŲ ASIGNAVIMŲ IR PRODUKTO VERTINIMO KRITERIJŲ SUVESTINĖ</t>
  </si>
  <si>
    <t xml:space="preserve">1 lentelė 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</si>
  <si>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</si>
  <si>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</si>
  <si>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</si>
  <si>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</si>
  <si>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</si>
  <si>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</si>
  <si>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</si>
  <si>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</si>
  <si>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2021-ųjų m. asignavimų projektas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</si>
  <si>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</si>
  <si>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</si>
  <si>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</si>
  <si>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</si>
  <si>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</si>
  <si>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</si>
  <si>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</si>
  <si>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 xml:space="preserve">2022-iesiems m. </t>
  </si>
  <si>
    <t>3 Strateginis tikslas. Užtikrinti darnią teritorinę plėtrą ir kokybišką gyvenamąją bei verslo aplinką</t>
  </si>
  <si>
    <t>5 Programa. Rajono infrastruktūros objektų priežiūros, plėtros ir modernizavimo programa</t>
  </si>
  <si>
    <t>1</t>
  </si>
  <si>
    <t>Užtikrinti infrastruktūros objektų, viešųjų erdvių ir pastatų būklės gerinimą, priežiūrą ir plėtrą</t>
  </si>
  <si>
    <t>Modernizuoti ir pritaikyti pastatus, gerinant jų būklę ir energetines charakteristikas, skatinti kūno kultūros ir sporto plėtrą</t>
  </si>
  <si>
    <t>Savivaldybei priklausančių ir kitų viešojo naudojimo pastatų modernizavimas, gerinant jų būklę</t>
  </si>
  <si>
    <t>06.01.01.01</t>
  </si>
  <si>
    <t>ES</t>
  </si>
  <si>
    <t xml:space="preserve">Modernizuotų viešųjų pastatų skaičius, vnt. </t>
  </si>
  <si>
    <t xml:space="preserve">SB </t>
  </si>
  <si>
    <t>PF</t>
  </si>
  <si>
    <t>KT</t>
  </si>
  <si>
    <t>Iš viso:</t>
  </si>
  <si>
    <t>Rokškio rajono Pandėlio gimnazijos Panemunio g. 25, Pandėlio m. renovavimas ŠĮMP</t>
  </si>
  <si>
    <t>09. 08. 01.02</t>
  </si>
  <si>
    <t>9</t>
  </si>
  <si>
    <t>VB</t>
  </si>
  <si>
    <t>SB</t>
  </si>
  <si>
    <t>iš viso:</t>
  </si>
  <si>
    <t>Ugdymo aplinkos modernizavimas Rokiškio J. Tumo-Vaižganto gimnazijoje bei Rokiškio J. Tūbelio progimnazijoje</t>
  </si>
  <si>
    <t>09.08.01.02</t>
  </si>
  <si>
    <t xml:space="preserve">Rokiškio r. savivaldybės administracinio pastato (esančio Respublikos g. 94, Rokiškis) modernizavimas </t>
  </si>
  <si>
    <t>06.06.01.01</t>
  </si>
  <si>
    <t>Rokiškio Juozo Tūbelio progimnazijos pastato modernizavimas</t>
  </si>
  <si>
    <t>VIP</t>
  </si>
  <si>
    <t>VB (tiksl.)</t>
  </si>
  <si>
    <t>Rokiškio rajono savivaldybės Juozo Keliuočio viešosios bibliotekos pastato Rokiškyje, Nepriklausomybės a. 16 ir kiemo rekonstravimas bei modernizavimas ir priestato statyba</t>
  </si>
  <si>
    <t>08.02.01.08</t>
  </si>
  <si>
    <t>Modernizuota viešoji biblioteka,vnt.</t>
  </si>
  <si>
    <t>Atsinaujinančių energijos šaltinių diegimas VšĮ Rokiškio rajono ligoninėje</t>
  </si>
  <si>
    <t>Atsinaujinančių energijos šaltinių diegimas VšĮ Rokiškio pirminės asmens sveikatos priežiūros centre</t>
  </si>
  <si>
    <t xml:space="preserve">Atsinaujinančių energijos šaltinių diegimas Rokiškio Juozo Tumo-Vaižganto gimnazijoje </t>
  </si>
  <si>
    <t>Terapinio profilio skyrių patalpų remontas VšĮ Rokiškio rajono ligoninėje</t>
  </si>
  <si>
    <t>VšĮ Rokiškio pirminės asmens sveikatos prieiūros centro veiklos efektyvumo didinimas gerinant teikiamų paslaugų kokybę ir prieinamumą</t>
  </si>
  <si>
    <t>Daugiafunkcinės sporto salės statyba Rokiškyje</t>
  </si>
  <si>
    <t xml:space="preserve">Pastatyta daugiafunkcinė sporto salė, vnt. </t>
  </si>
  <si>
    <t>SB (deleg)</t>
  </si>
  <si>
    <t xml:space="preserve">Rokiškio l/d Nykštukas (Laisvės g. 15, Rokiškis) paprastasis remontas </t>
  </si>
  <si>
    <t xml:space="preserve">Rokiškio l/d Pumpurėlis pastato vidaus patalpų ir ugdymo aplinkos modernizavimas </t>
  </si>
  <si>
    <t>Salų dvaro sodybos rūmų kapitalinis remontas</t>
  </si>
  <si>
    <t xml:space="preserve">Salų dvaro dalies pastato atnaujinimas, vnt. </t>
  </si>
  <si>
    <t>Techninių projektų rengimas/ įvykdytų projektų priežiūra</t>
  </si>
  <si>
    <t>06.02.01.01</t>
  </si>
  <si>
    <t xml:space="preserve">Parengtų techninių projektų skaičius, vnt. </t>
  </si>
  <si>
    <t>Religinių pastatų remontui dalinai prisidėti</t>
  </si>
  <si>
    <t>Iš viso uždaviniui:</t>
  </si>
  <si>
    <t>2</t>
  </si>
  <si>
    <t>Užtikrinti nenutrūkstamą šilumos energijos tiekimą</t>
  </si>
  <si>
    <t>Subsidijos gamintojams už šiluminę energiją</t>
  </si>
  <si>
    <t>04.03.06.01</t>
  </si>
  <si>
    <t xml:space="preserve">Subsidijuotų šiluminės energijos gamintojų skaičius, vnt. </t>
  </si>
  <si>
    <t>3</t>
  </si>
  <si>
    <t>Modernizuoti, plėsti ir prižiūrėti viešąsias erdves ir infrastruktūrą</t>
  </si>
  <si>
    <t>Rokiškio rajono kūno kultūros ir sporto centro ledo ritulio aikštelės rekonstrukcija</t>
  </si>
  <si>
    <t>08.01.01.03</t>
  </si>
  <si>
    <t xml:space="preserve">Uždengta ledo ritulio aikštelė, vnt. </t>
  </si>
  <si>
    <t>Urbanistinės teritorijos Rokiškio mieste  plėtra III etapas</t>
  </si>
  <si>
    <t>04.07.04.01</t>
  </si>
  <si>
    <t xml:space="preserve">Įvykdytų infrastruktūros projektų skaičius, vnt. </t>
  </si>
  <si>
    <t>Obelių miesto gyvenamosios vietovės atnaujinimas</t>
  </si>
  <si>
    <t>Kompleksiškai atnaujintų gyvenviečių skaičius, vnt.</t>
  </si>
  <si>
    <t>Rokiškio miesto teritorijų kraštovaizdžio formavimas ir ekologinės būklės gerinimas</t>
  </si>
  <si>
    <t xml:space="preserve">Atnaujinta viešoji erdvė, vnt. </t>
  </si>
  <si>
    <t>Juodupės miestelio gyvenamosios vietovės atnaujinimas</t>
  </si>
  <si>
    <t>Seniūnijų viešojo ūkio išlaikymas</t>
  </si>
  <si>
    <t>05.01.01.01. 06.02.01.01. 06.04.01.01.</t>
  </si>
  <si>
    <t>19-28</t>
  </si>
  <si>
    <t xml:space="preserve">Seniūnijų, kurioms skirtos lėšos viešojo ūkio išlaikymui, skaičius, vnt. </t>
  </si>
  <si>
    <t>SP</t>
  </si>
  <si>
    <t>Darbo politikos formavimas ir įgyvendinimas</t>
  </si>
  <si>
    <t>04.01.02.01.</t>
  </si>
  <si>
    <t>SB (deleg.)</t>
  </si>
  <si>
    <t xml:space="preserve">Seniūnijų, kurioms skirtos lėšos darbo priemonėms įsigyti, skaičius, vnt. </t>
  </si>
  <si>
    <t>4</t>
  </si>
  <si>
    <t>Prižiūrėti ir modernizuoti viešąją susisiekimo infrastruktūrą</t>
  </si>
  <si>
    <t>Vietinės reikšmės kelių priežiūra</t>
  </si>
  <si>
    <t>Prižiūrimų vietinės reikšmės kelių (gatvių) ilgis, km</t>
  </si>
  <si>
    <t>Rekonstruotos gatvės ilgis, km</t>
  </si>
  <si>
    <t>Rokiškio miesto Aušros g. (nuo sankirtos su J.Gruodžio g. iki sankirtos su Kauno g.) rekonstravimas</t>
  </si>
  <si>
    <t>Pėščiųjų ir dviračių takų plėtra Rokiškio miesto Vilties, Aušros gatvėse</t>
  </si>
  <si>
    <t>Įrengtų naujų dviračių ir/ar pėsčiųjų takų ilgis, km</t>
  </si>
  <si>
    <t>Rokiškio rajono Jūžintų seniūnijos vietinės reikšmės kelio Sėlynė-Laibgaliai kapitalinis remontas</t>
  </si>
  <si>
    <t xml:space="preserve">Vietinės reikšmės kelių plėtra </t>
  </si>
  <si>
    <t>Rekonstruotų vietinės reikšmės kelių (gatvių) ilgis, km</t>
  </si>
  <si>
    <t>VB -tiks</t>
  </si>
  <si>
    <t>Iš viso tikslui:</t>
  </si>
  <si>
    <t>Užtikrinti kompleksišką savivaldybės teritorinį planavimą</t>
  </si>
  <si>
    <t>Rengti teritorijų planavimo dokumentus, atlikti žemės sklypų matavimus</t>
  </si>
  <si>
    <t>Žemės sklypų formavimo ir pertvarkymo projektai ir (arba) detalieji planai</t>
  </si>
  <si>
    <t xml:space="preserve">Parengtų detaliųjų planų skaičius, vnt. </t>
  </si>
  <si>
    <t>Žemės sklypų kadastriniai matavimai</t>
  </si>
  <si>
    <t xml:space="preserve">Atliktų kadastrinių matavimų skaičius, vnt. </t>
  </si>
  <si>
    <t>Iš viso programai:</t>
  </si>
  <si>
    <t>Finansavimo šaltiniai</t>
  </si>
  <si>
    <t>Savivaldybės biudžeto lėšos</t>
  </si>
  <si>
    <t>Valstybės investicijų programos lėšos</t>
  </si>
  <si>
    <t>Valstybės deleguotom funkcijom vykdyti</t>
  </si>
  <si>
    <t>Specialiosios programos lėšos</t>
  </si>
  <si>
    <t>Valstybės biudžeto lėšos (tiksl.)</t>
  </si>
  <si>
    <t>Valstybės biudžeto lėšos</t>
  </si>
  <si>
    <t>Europos Sąjungos paramos lėšos</t>
  </si>
  <si>
    <t xml:space="preserve">Kitos lėšos </t>
  </si>
  <si>
    <t>2021-2023 M. ROKIŠKIO RAJONO SAVIVALDYBĖS</t>
  </si>
  <si>
    <t>2020-ųjų m. asignavimai</t>
  </si>
  <si>
    <t>2021-ųjų m. patvirtinta taryboje</t>
  </si>
  <si>
    <t>2021-iesiems m.</t>
  </si>
  <si>
    <t xml:space="preserve">2032-iesiems m. </t>
  </si>
  <si>
    <t>2022-ųjų m. asignavimų projektas</t>
  </si>
  <si>
    <t>2023- ųjų m. asignavimų projektas</t>
  </si>
  <si>
    <t>Rokiškio dvaro sodybos rūmų dalies sutvarkymas, vnt.</t>
  </si>
  <si>
    <t>Rokiškio miesto ir rajono VVG projektų dalinis finansavimas</t>
  </si>
  <si>
    <t>Lėšų panaudojimas, proc.</t>
  </si>
  <si>
    <t>Rokiškio dvaro viralėnės sutvarkymas, vnt.</t>
  </si>
  <si>
    <t>Dvaro viralinės rekonstrukcijos ir pritaikymo darbai</t>
  </si>
  <si>
    <t>08.02.01.02</t>
  </si>
  <si>
    <t>Rokiškio dvaro sodybos rūmų (571) tvarkybos-restauravimo, remonto darbai</t>
  </si>
  <si>
    <t>Suremontuoti religiniai pastatai, vnt.</t>
  </si>
  <si>
    <t>Vykdyti Rokiškio rajono savivaldybės nekilnojamojo turto valdymo  2021-2025 m. strategiją</t>
  </si>
  <si>
    <t>Savivaldybei nuosavybės teise priklausančio ir viso turto santykis, proc</t>
  </si>
  <si>
    <t>Iš vis:</t>
  </si>
  <si>
    <t>Rekonstruotos gatvės ilgis. km</t>
  </si>
  <si>
    <t>Bendrijų rėmimo programa</t>
  </si>
  <si>
    <t>Paramą gavusių daugiabučių namų bendrijų skaičius</t>
  </si>
  <si>
    <t xml:space="preserve">06.01.01.01  </t>
  </si>
  <si>
    <t>Bendruomenės įtraukimo per biudžeto planavimą modelio įgyvendinimas</t>
  </si>
  <si>
    <t>Įgyvendintas projektas, vnt.</t>
  </si>
  <si>
    <t>Sporto rėmimo fondui teikiamų projektų dalinis finansavimas</t>
  </si>
  <si>
    <t xml:space="preserve">08.01.01.02.
08.01.01.03
</t>
  </si>
  <si>
    <t>Salų dvaro sodybos rūmų pritaikymas kultūriniam turizmui</t>
  </si>
  <si>
    <t>PATVIRTINTA
Rokiškio rajono savivaldybės tarybos
2022 m. sausio 28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</si>
</sst>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9" x14ac:knownFonts="1">
    <font>
      <sz val="11"/>
      <color theme="1"/>
      <name val="Calibri"/>
      <family val="2"/>
      <charset val="186"/>
      <scheme val="minor"/>
    </font>
    <font>
      <sz val="8"/>
      <name val="Times New Roman"/>
      <family val="1"/>
    </font>
    <font>
      <sz val="16"/>
      <color indexed="10"/>
      <name val="Times New Roman"/>
      <family val="1"/>
      <charset val="186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Times New Roman"/>
      <family val="1"/>
      <charset val="186"/>
    </font>
    <font>
      <sz val="8"/>
      <name val="Cambria"/>
      <family val="1"/>
      <charset val="186"/>
    </font>
    <font>
      <sz val="10"/>
      <name val="Cambria"/>
      <family val="1"/>
      <charset val="186"/>
    </font>
    <font>
      <sz val="10"/>
      <name val="Times New Roman"/>
      <family val="1"/>
      <charset val="186"/>
    </font>
    <font>
      <sz val="8"/>
      <color theme="1"/>
      <name val="Times New Roman"/>
      <family val="1"/>
    </font>
    <font>
      <sz val="8"/>
      <color indexed="22"/>
      <name val="Times New Roman"/>
      <family val="1"/>
    </font>
    <font>
      <b/>
      <sz val="8"/>
      <color rgb="FFC00000"/>
      <name val="Times New Roman"/>
      <family val="1"/>
      <charset val="186"/>
    </font>
    <font>
      <sz val="8"/>
      <color indexed="10"/>
      <name val="Times New Roman"/>
      <family val="1"/>
    </font>
    <font>
      <b/>
      <sz val="20"/>
      <color rgb="FFFF0000"/>
      <name val="Times New Roman"/>
      <family val="1"/>
      <charset val="186"/>
    </font>
    <font>
      <b/>
      <sz val="8"/>
      <color indexed="22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FF0000"/>
      <name val="Times New Roman"/>
      <family val="1"/>
    </font>
    <font>
      <b/>
      <sz val="8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5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2" borderId="19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/>
    </xf>
    <xf numFmtId="0" fontId="9" fillId="0" borderId="24" xfId="0" applyFont="1" applyBorder="1" applyAlignment="1">
      <alignment horizontal="center" vertical="center" textRotation="90"/>
    </xf>
    <xf numFmtId="0" fontId="1" fillId="0" borderId="0" xfId="0" applyFont="1" applyBorder="1" applyAlignment="1">
      <alignment vertical="top"/>
    </xf>
    <xf numFmtId="49" fontId="6" fillId="5" borderId="28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/>
    </xf>
    <xf numFmtId="49" fontId="6" fillId="6" borderId="4" xfId="0" applyNumberFormat="1" applyFont="1" applyFill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/>
    </xf>
    <xf numFmtId="2" fontId="1" fillId="0" borderId="34" xfId="0" applyNumberFormat="1" applyFont="1" applyBorder="1" applyAlignment="1">
      <alignment horizontal="center" vertical="center"/>
    </xf>
    <xf numFmtId="2" fontId="1" fillId="0" borderId="35" xfId="0" applyNumberFormat="1" applyFont="1" applyBorder="1" applyAlignment="1">
      <alignment horizontal="center" vertical="center"/>
    </xf>
    <xf numFmtId="2" fontId="6" fillId="9" borderId="35" xfId="0" applyNumberFormat="1" applyFont="1" applyFill="1" applyBorder="1" applyAlignment="1">
      <alignment horizontal="center" vertical="center" wrapText="1"/>
    </xf>
    <xf numFmtId="2" fontId="6" fillId="9" borderId="11" xfId="0" applyNumberFormat="1" applyFont="1" applyFill="1" applyBorder="1" applyAlignment="1">
      <alignment horizontal="center" vertical="center"/>
    </xf>
    <xf numFmtId="2" fontId="9" fillId="2" borderId="35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/>
    </xf>
    <xf numFmtId="2" fontId="11" fillId="2" borderId="11" xfId="0" applyNumberFormat="1" applyFont="1" applyFill="1" applyBorder="1" applyAlignment="1">
      <alignment horizontal="center" vertical="center"/>
    </xf>
    <xf numFmtId="2" fontId="9" fillId="7" borderId="11" xfId="0" applyNumberFormat="1" applyFont="1" applyFill="1" applyBorder="1" applyAlignment="1">
      <alignment horizontal="center" vertical="center"/>
    </xf>
    <xf numFmtId="2" fontId="9" fillId="0" borderId="35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vertical="top"/>
    </xf>
    <xf numFmtId="2" fontId="12" fillId="9" borderId="11" xfId="0" applyNumberFormat="1" applyFont="1" applyFill="1" applyBorder="1" applyAlignment="1">
      <alignment horizontal="center" vertical="center"/>
    </xf>
    <xf numFmtId="2" fontId="6" fillId="11" borderId="11" xfId="0" applyNumberFormat="1" applyFont="1" applyFill="1" applyBorder="1" applyAlignment="1">
      <alignment horizontal="center" vertical="center"/>
    </xf>
    <xf numFmtId="2" fontId="12" fillId="9" borderId="35" xfId="0" applyNumberFormat="1" applyFont="1" applyFill="1" applyBorder="1" applyAlignment="1">
      <alignment horizontal="center" vertical="center" wrapText="1"/>
    </xf>
    <xf numFmtId="2" fontId="12" fillId="11" borderId="35" xfId="0" applyNumberFormat="1" applyFont="1" applyFill="1" applyBorder="1" applyAlignment="1">
      <alignment horizontal="center" vertical="center" wrapText="1"/>
    </xf>
    <xf numFmtId="2" fontId="12" fillId="11" borderId="11" xfId="0" applyNumberFormat="1" applyFont="1" applyFill="1" applyBorder="1" applyAlignment="1">
      <alignment horizontal="center" vertical="center"/>
    </xf>
    <xf numFmtId="2" fontId="6" fillId="9" borderId="38" xfId="0" applyNumberFormat="1" applyFont="1" applyFill="1" applyBorder="1" applyAlignment="1">
      <alignment horizontal="center" vertical="center" wrapText="1"/>
    </xf>
    <xf numFmtId="2" fontId="6" fillId="9" borderId="19" xfId="0" applyNumberFormat="1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 wrapText="1"/>
    </xf>
    <xf numFmtId="2" fontId="6" fillId="9" borderId="11" xfId="0" applyNumberFormat="1" applyFont="1" applyFill="1" applyBorder="1" applyAlignment="1">
      <alignment horizontal="center" vertical="center" wrapText="1"/>
    </xf>
    <xf numFmtId="2" fontId="6" fillId="5" borderId="18" xfId="0" applyNumberFormat="1" applyFont="1" applyFill="1" applyBorder="1" applyAlignment="1">
      <alignment horizontal="center" vertical="center"/>
    </xf>
    <xf numFmtId="2" fontId="6" fillId="6" borderId="20" xfId="0" applyNumberFormat="1" applyFont="1" applyFill="1" applyBorder="1" applyAlignment="1">
      <alignment horizontal="center" vertical="center"/>
    </xf>
    <xf numFmtId="2" fontId="6" fillId="6" borderId="18" xfId="0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vertical="top"/>
    </xf>
    <xf numFmtId="2" fontId="9" fillId="0" borderId="37" xfId="0" applyNumberFormat="1" applyFont="1" applyFill="1" applyBorder="1" applyAlignment="1">
      <alignment horizontal="center" vertical="center"/>
    </xf>
    <xf numFmtId="2" fontId="9" fillId="2" borderId="37" xfId="0" applyNumberFormat="1" applyFont="1" applyFill="1" applyBorder="1" applyAlignment="1">
      <alignment horizontal="center" vertical="center"/>
    </xf>
    <xf numFmtId="2" fontId="6" fillId="6" borderId="10" xfId="0" applyNumberFormat="1" applyFont="1" applyFill="1" applyBorder="1" applyAlignment="1">
      <alignment horizontal="center" vertical="center"/>
    </xf>
    <xf numFmtId="2" fontId="6" fillId="6" borderId="47" xfId="0" applyNumberFormat="1" applyFont="1" applyFill="1" applyBorder="1" applyAlignment="1">
      <alignment horizontal="center" vertical="center"/>
    </xf>
    <xf numFmtId="2" fontId="6" fillId="5" borderId="11" xfId="0" applyNumberFormat="1" applyFont="1" applyFill="1" applyBorder="1" applyAlignment="1">
      <alignment horizontal="center" vertical="center"/>
    </xf>
    <xf numFmtId="2" fontId="9" fillId="7" borderId="35" xfId="0" applyNumberFormat="1" applyFont="1" applyFill="1" applyBorder="1" applyAlignment="1">
      <alignment horizontal="center" vertical="center" wrapText="1"/>
    </xf>
    <xf numFmtId="2" fontId="9" fillId="7" borderId="48" xfId="0" applyNumberFormat="1" applyFont="1" applyFill="1" applyBorder="1" applyAlignment="1">
      <alignment horizontal="center" vertical="center"/>
    </xf>
    <xf numFmtId="2" fontId="9" fillId="7" borderId="11" xfId="0" applyNumberFormat="1" applyFont="1" applyFill="1" applyBorder="1" applyAlignment="1">
      <alignment horizontal="center" vertical="center" wrapText="1"/>
    </xf>
    <xf numFmtId="2" fontId="12" fillId="9" borderId="11" xfId="0" applyNumberFormat="1" applyFont="1" applyFill="1" applyBorder="1" applyAlignment="1">
      <alignment horizontal="center" vertical="center" wrapText="1"/>
    </xf>
    <xf numFmtId="2" fontId="9" fillId="2" borderId="49" xfId="0" applyNumberFormat="1" applyFont="1" applyFill="1" applyBorder="1" applyAlignment="1">
      <alignment horizontal="center" vertical="center"/>
    </xf>
    <xf numFmtId="2" fontId="6" fillId="11" borderId="11" xfId="0" applyNumberFormat="1" applyFont="1" applyFill="1" applyBorder="1" applyAlignment="1">
      <alignment horizontal="center" vertical="center" wrapText="1"/>
    </xf>
    <xf numFmtId="4" fontId="6" fillId="11" borderId="11" xfId="0" applyNumberFormat="1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2" borderId="50" xfId="0" applyNumberFormat="1" applyFont="1" applyFill="1" applyBorder="1" applyAlignment="1">
      <alignment horizontal="center" vertical="center"/>
    </xf>
    <xf numFmtId="2" fontId="6" fillId="9" borderId="15" xfId="0" applyNumberFormat="1" applyFont="1" applyFill="1" applyBorder="1" applyAlignment="1">
      <alignment horizontal="center" vertical="center" wrapText="1"/>
    </xf>
    <xf numFmtId="2" fontId="6" fillId="9" borderId="50" xfId="0" applyNumberFormat="1" applyFont="1" applyFill="1" applyBorder="1" applyAlignment="1">
      <alignment horizontal="center" vertical="center"/>
    </xf>
    <xf numFmtId="2" fontId="9" fillId="0" borderId="51" xfId="0" applyNumberFormat="1" applyFont="1" applyFill="1" applyBorder="1" applyAlignment="1">
      <alignment horizontal="center" vertical="center" wrapText="1"/>
    </xf>
    <xf numFmtId="2" fontId="9" fillId="0" borderId="49" xfId="0" applyNumberFormat="1" applyFont="1" applyFill="1" applyBorder="1" applyAlignment="1">
      <alignment horizontal="center" vertical="center"/>
    </xf>
    <xf numFmtId="2" fontId="9" fillId="0" borderId="50" xfId="0" applyNumberFormat="1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6" fillId="9" borderId="24" xfId="0" applyNumberFormat="1" applyFont="1" applyFill="1" applyBorder="1" applyAlignment="1">
      <alignment horizontal="center" vertical="center" wrapText="1"/>
    </xf>
    <xf numFmtId="2" fontId="6" fillId="6" borderId="28" xfId="0" applyNumberFormat="1" applyFont="1" applyFill="1" applyBorder="1" applyAlignment="1">
      <alignment horizontal="center" vertical="center"/>
    </xf>
    <xf numFmtId="2" fontId="1" fillId="6" borderId="18" xfId="0" applyNumberFormat="1" applyFont="1" applyFill="1" applyBorder="1" applyAlignment="1">
      <alignment horizontal="center" vertical="center"/>
    </xf>
    <xf numFmtId="2" fontId="1" fillId="6" borderId="20" xfId="0" applyNumberFormat="1" applyFont="1" applyFill="1" applyBorder="1" applyAlignment="1">
      <alignment horizontal="center" vertical="center"/>
    </xf>
    <xf numFmtId="2" fontId="1" fillId="6" borderId="39" xfId="0" applyNumberFormat="1" applyFont="1" applyFill="1" applyBorder="1" applyAlignment="1">
      <alignment horizontal="center" vertical="center"/>
    </xf>
    <xf numFmtId="2" fontId="6" fillId="6" borderId="30" xfId="0" applyNumberFormat="1" applyFont="1" applyFill="1" applyBorder="1" applyAlignment="1">
      <alignment horizontal="center" vertical="center"/>
    </xf>
    <xf numFmtId="2" fontId="1" fillId="0" borderId="35" xfId="0" applyNumberFormat="1" applyFont="1" applyFill="1" applyBorder="1" applyAlignment="1">
      <alignment horizontal="center" vertical="center" wrapText="1"/>
    </xf>
    <xf numFmtId="2" fontId="9" fillId="7" borderId="34" xfId="0" applyNumberFormat="1" applyFont="1" applyFill="1" applyBorder="1" applyAlignment="1">
      <alignment horizontal="center" vertical="center" wrapText="1"/>
    </xf>
    <xf numFmtId="2" fontId="6" fillId="9" borderId="3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2" fontId="21" fillId="2" borderId="11" xfId="0" applyNumberFormat="1" applyFont="1" applyFill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 wrapText="1"/>
    </xf>
    <xf numFmtId="2" fontId="6" fillId="5" borderId="52" xfId="0" applyNumberFormat="1" applyFont="1" applyFill="1" applyBorder="1" applyAlignment="1">
      <alignment horizontal="center" vertical="center"/>
    </xf>
    <xf numFmtId="2" fontId="1" fillId="6" borderId="53" xfId="0" applyNumberFormat="1" applyFont="1" applyFill="1" applyBorder="1" applyAlignment="1">
      <alignment horizontal="center" vertical="center"/>
    </xf>
    <xf numFmtId="2" fontId="1" fillId="6" borderId="21" xfId="0" applyNumberFormat="1" applyFont="1" applyFill="1" applyBorder="1" applyAlignment="1">
      <alignment horizontal="center" vertical="center"/>
    </xf>
    <xf numFmtId="2" fontId="6" fillId="13" borderId="11" xfId="0" applyNumberFormat="1" applyFont="1" applyFill="1" applyBorder="1" applyAlignment="1">
      <alignment horizontal="center" vertical="center"/>
    </xf>
    <xf numFmtId="2" fontId="1" fillId="5" borderId="54" xfId="0" applyNumberFormat="1" applyFont="1" applyFill="1" applyBorder="1" applyAlignment="1">
      <alignment horizontal="center" vertical="center"/>
    </xf>
    <xf numFmtId="2" fontId="1" fillId="5" borderId="55" xfId="0" applyNumberFormat="1" applyFont="1" applyFill="1" applyBorder="1" applyAlignment="1">
      <alignment horizontal="center" vertical="center"/>
    </xf>
    <xf numFmtId="2" fontId="1" fillId="5" borderId="56" xfId="0" applyNumberFormat="1" applyFont="1" applyFill="1" applyBorder="1" applyAlignment="1">
      <alignment horizontal="center" vertical="center"/>
    </xf>
    <xf numFmtId="2" fontId="6" fillId="5" borderId="9" xfId="0" applyNumberFormat="1" applyFont="1" applyFill="1" applyBorder="1" applyAlignment="1">
      <alignment horizontal="center" vertical="center" wrapText="1"/>
    </xf>
    <xf numFmtId="2" fontId="1" fillId="6" borderId="47" xfId="0" applyNumberFormat="1" applyFont="1" applyFill="1" applyBorder="1" applyAlignment="1">
      <alignment horizontal="center" vertical="center"/>
    </xf>
    <xf numFmtId="2" fontId="1" fillId="6" borderId="12" xfId="0" applyNumberFormat="1" applyFont="1" applyFill="1" applyBorder="1" applyAlignment="1">
      <alignment horizontal="center" vertical="center"/>
    </xf>
    <xf numFmtId="2" fontId="1" fillId="6" borderId="13" xfId="0" applyNumberFormat="1" applyFont="1" applyFill="1" applyBorder="1" applyAlignment="1">
      <alignment horizontal="center" vertical="center"/>
    </xf>
    <xf numFmtId="2" fontId="6" fillId="5" borderId="28" xfId="0" applyNumberFormat="1" applyFont="1" applyFill="1" applyBorder="1" applyAlignment="1">
      <alignment horizontal="center" vertical="center"/>
    </xf>
    <xf numFmtId="2" fontId="6" fillId="14" borderId="11" xfId="0" applyNumberFormat="1" applyFont="1" applyFill="1" applyBorder="1" applyAlignment="1">
      <alignment horizontal="center" vertical="center"/>
    </xf>
    <xf numFmtId="2" fontId="1" fillId="14" borderId="53" xfId="0" applyNumberFormat="1" applyFont="1" applyFill="1" applyBorder="1" applyAlignment="1">
      <alignment horizontal="center" vertical="center"/>
    </xf>
    <xf numFmtId="2" fontId="1" fillId="14" borderId="20" xfId="0" applyNumberFormat="1" applyFont="1" applyFill="1" applyBorder="1" applyAlignment="1">
      <alignment horizontal="center" vertical="center"/>
    </xf>
    <xf numFmtId="2" fontId="1" fillId="14" borderId="2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6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vertical="top"/>
    </xf>
    <xf numFmtId="2" fontId="1" fillId="0" borderId="0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top"/>
    </xf>
    <xf numFmtId="2" fontId="12" fillId="15" borderId="33" xfId="1" applyNumberFormat="1" applyFont="1" applyFill="1" applyBorder="1" applyAlignment="1">
      <alignment horizontal="center" vertical="center" wrapText="1"/>
    </xf>
    <xf numFmtId="2" fontId="1" fillId="16" borderId="11" xfId="0" applyNumberFormat="1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 vertical="center" wrapText="1"/>
    </xf>
    <xf numFmtId="2" fontId="12" fillId="15" borderId="35" xfId="1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2" fillId="15" borderId="35" xfId="1" applyNumberFormat="1" applyFont="1" applyFill="1" applyBorder="1" applyAlignment="1">
      <alignment horizontal="center" vertical="center"/>
    </xf>
    <xf numFmtId="2" fontId="12" fillId="15" borderId="11" xfId="1" applyNumberFormat="1" applyFont="1" applyFill="1" applyBorder="1" applyAlignment="1">
      <alignment horizontal="center" vertical="center"/>
    </xf>
    <xf numFmtId="2" fontId="6" fillId="17" borderId="11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2" fillId="0" borderId="0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0" fontId="27" fillId="0" borderId="0" xfId="0" applyFont="1" applyBorder="1" applyAlignment="1">
      <alignment vertical="top"/>
    </xf>
    <xf numFmtId="0" fontId="26" fillId="7" borderId="0" xfId="0" applyFont="1" applyFill="1" applyBorder="1" applyAlignment="1">
      <alignment vertical="top"/>
    </xf>
    <xf numFmtId="0" fontId="22" fillId="0" borderId="0" xfId="0" applyFont="1" applyFill="1" applyBorder="1" applyAlignment="1">
      <alignment vertical="top"/>
    </xf>
    <xf numFmtId="0" fontId="28" fillId="2" borderId="0" xfId="0" applyFont="1" applyFill="1" applyAlignment="1">
      <alignment vertical="top"/>
    </xf>
    <xf numFmtId="0" fontId="29" fillId="2" borderId="0" xfId="0" applyFont="1" applyFill="1" applyAlignment="1">
      <alignment vertical="top"/>
    </xf>
    <xf numFmtId="14" fontId="30" fillId="0" borderId="0" xfId="0" applyNumberFormat="1" applyFont="1" applyAlignment="1">
      <alignment vertical="top"/>
    </xf>
    <xf numFmtId="0" fontId="28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3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65" fontId="2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  <xf numFmtId="2" fontId="6" fillId="18" borderId="11" xfId="0" applyNumberFormat="1" applyFont="1" applyFill="1" applyBorder="1" applyAlignment="1">
      <alignment horizontal="center" vertical="center"/>
    </xf>
    <xf numFmtId="2" fontId="9" fillId="2" borderId="35" xfId="0" applyNumberFormat="1" applyFont="1" applyFill="1" applyBorder="1" applyAlignment="1">
      <alignment horizontal="center" vertical="center"/>
    </xf>
    <xf numFmtId="2" fontId="11" fillId="2" borderId="35" xfId="0" applyNumberFormat="1" applyFont="1" applyFill="1" applyBorder="1" applyAlignment="1">
      <alignment horizontal="center" vertical="center" wrapText="1"/>
    </xf>
    <xf numFmtId="2" fontId="9" fillId="2" borderId="34" xfId="0" applyNumberFormat="1" applyFont="1" applyFill="1" applyBorder="1" applyAlignment="1">
      <alignment horizontal="center" vertical="center" wrapText="1"/>
    </xf>
    <xf numFmtId="2" fontId="12" fillId="11" borderId="34" xfId="0" applyNumberFormat="1" applyFont="1" applyFill="1" applyBorder="1" applyAlignment="1">
      <alignment horizontal="center" vertical="center" wrapText="1"/>
    </xf>
    <xf numFmtId="1" fontId="12" fillId="8" borderId="10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textRotation="90" wrapText="1"/>
    </xf>
    <xf numFmtId="2" fontId="6" fillId="5" borderId="2" xfId="0" applyNumberFormat="1" applyFont="1" applyFill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/>
    </xf>
    <xf numFmtId="2" fontId="6" fillId="6" borderId="4" xfId="0" applyNumberFormat="1" applyFont="1" applyFill="1" applyBorder="1" applyAlignment="1">
      <alignment horizontal="center" vertical="center"/>
    </xf>
    <xf numFmtId="2" fontId="6" fillId="6" borderId="12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/>
    </xf>
    <xf numFmtId="2" fontId="6" fillId="6" borderId="39" xfId="0" applyNumberFormat="1" applyFont="1" applyFill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center" vertical="center"/>
    </xf>
    <xf numFmtId="1" fontId="6" fillId="6" borderId="12" xfId="0" applyNumberFormat="1" applyFont="1" applyFill="1" applyBorder="1" applyAlignment="1">
      <alignment horizontal="center" vertical="center"/>
    </xf>
    <xf numFmtId="2" fontId="6" fillId="6" borderId="45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6" fillId="6" borderId="11" xfId="0" applyNumberFormat="1" applyFont="1" applyFill="1" applyBorder="1" applyAlignment="1">
      <alignment horizontal="center" vertical="center"/>
    </xf>
    <xf numFmtId="2" fontId="9" fillId="0" borderId="37" xfId="0" applyNumberFormat="1" applyFont="1" applyFill="1" applyBorder="1" applyAlignment="1">
      <alignment horizontal="center" vertical="center" wrapText="1"/>
    </xf>
    <xf numFmtId="2" fontId="6" fillId="6" borderId="27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textRotation="90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22" xfId="0" applyFont="1" applyFill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3" borderId="25" xfId="0" applyNumberFormat="1" applyFont="1" applyFill="1" applyBorder="1" applyAlignment="1">
      <alignment horizontal="left" vertical="top" wrapText="1"/>
    </xf>
    <xf numFmtId="49" fontId="6" fillId="3" borderId="26" xfId="0" applyNumberFormat="1" applyFont="1" applyFill="1" applyBorder="1" applyAlignment="1">
      <alignment horizontal="left" vertical="top" wrapText="1"/>
    </xf>
    <xf numFmtId="49" fontId="6" fillId="3" borderId="27" xfId="0" applyNumberFormat="1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5" borderId="29" xfId="0" applyFont="1" applyFill="1" applyBorder="1" applyAlignment="1">
      <alignment horizontal="left" vertical="center" wrapText="1"/>
    </xf>
    <xf numFmtId="0" fontId="6" fillId="5" borderId="26" xfId="0" applyFont="1" applyFill="1" applyBorder="1" applyAlignment="1">
      <alignment horizontal="left" vertical="center" wrapText="1"/>
    </xf>
    <xf numFmtId="0" fontId="6" fillId="5" borderId="27" xfId="0" applyFont="1" applyFill="1" applyBorder="1" applyAlignment="1">
      <alignment horizontal="left" vertical="center" wrapText="1"/>
    </xf>
    <xf numFmtId="0" fontId="10" fillId="6" borderId="30" xfId="0" applyFont="1" applyFill="1" applyBorder="1" applyAlignment="1">
      <alignment horizontal="left" vertical="center" wrapText="1"/>
    </xf>
    <xf numFmtId="0" fontId="10" fillId="6" borderId="31" xfId="0" applyFont="1" applyFill="1" applyBorder="1" applyAlignment="1">
      <alignment horizontal="left" vertical="center" wrapText="1"/>
    </xf>
    <xf numFmtId="0" fontId="10" fillId="6" borderId="32" xfId="0" applyFont="1" applyFill="1" applyBorder="1" applyAlignment="1">
      <alignment horizontal="left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/>
    </xf>
    <xf numFmtId="2" fontId="6" fillId="8" borderId="36" xfId="0" applyNumberFormat="1" applyFont="1" applyFill="1" applyBorder="1" applyAlignment="1">
      <alignment horizontal="center" vertical="center"/>
    </xf>
    <xf numFmtId="2" fontId="6" fillId="6" borderId="4" xfId="0" applyNumberFormat="1" applyFont="1" applyFill="1" applyBorder="1" applyAlignment="1">
      <alignment horizontal="center" vertical="center"/>
    </xf>
    <xf numFmtId="2" fontId="6" fillId="6" borderId="12" xfId="0" applyNumberFormat="1" applyFont="1" applyFill="1" applyBorder="1" applyAlignment="1">
      <alignment horizontal="center" vertical="center"/>
    </xf>
    <xf numFmtId="2" fontId="6" fillId="6" borderId="37" xfId="0" applyNumberFormat="1" applyFont="1" applyFill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37" xfId="0" applyNumberFormat="1" applyFont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left" vertical="center" wrapText="1"/>
    </xf>
    <xf numFmtId="2" fontId="1" fillId="2" borderId="12" xfId="0" applyNumberFormat="1" applyFont="1" applyFill="1" applyBorder="1" applyAlignment="1">
      <alignment horizontal="left" vertical="center" wrapText="1"/>
    </xf>
    <xf numFmtId="2" fontId="1" fillId="2" borderId="37" xfId="0" applyNumberFormat="1" applyFont="1" applyFill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37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1" fontId="9" fillId="0" borderId="12" xfId="0" applyNumberFormat="1" applyFont="1" applyFill="1" applyBorder="1" applyAlignment="1">
      <alignment horizontal="center" vertical="center"/>
    </xf>
    <xf numFmtId="1" fontId="9" fillId="0" borderId="37" xfId="0" applyNumberFormat="1" applyFont="1" applyFill="1" applyBorder="1" applyAlignment="1">
      <alignment horizontal="center" vertical="center"/>
    </xf>
    <xf numFmtId="1" fontId="9" fillId="7" borderId="4" xfId="0" applyNumberFormat="1" applyFont="1" applyFill="1" applyBorder="1" applyAlignment="1">
      <alignment horizontal="center" vertical="center"/>
    </xf>
    <xf numFmtId="1" fontId="9" fillId="7" borderId="12" xfId="0" applyNumberFormat="1" applyFont="1" applyFill="1" applyBorder="1" applyAlignment="1">
      <alignment horizontal="center" vertical="center"/>
    </xf>
    <xf numFmtId="1" fontId="9" fillId="7" borderId="37" xfId="0" applyNumberFormat="1" applyFont="1" applyFill="1" applyBorder="1" applyAlignment="1">
      <alignment horizontal="center" vertical="center"/>
    </xf>
    <xf numFmtId="1" fontId="9" fillId="7" borderId="19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2" fontId="6" fillId="8" borderId="14" xfId="0" applyNumberFormat="1" applyFont="1" applyFill="1" applyBorder="1" applyAlignment="1">
      <alignment horizontal="center" vertical="center"/>
    </xf>
    <xf numFmtId="1" fontId="6" fillId="6" borderId="11" xfId="0" applyNumberFormat="1" applyFont="1" applyFill="1" applyBorder="1" applyAlignment="1">
      <alignment horizontal="center" vertical="center"/>
    </xf>
    <xf numFmtId="1" fontId="6" fillId="2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/>
    </xf>
    <xf numFmtId="2" fontId="1" fillId="7" borderId="19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2" fontId="1" fillId="7" borderId="37" xfId="0" applyNumberFormat="1" applyFont="1" applyFill="1" applyBorder="1" applyAlignment="1">
      <alignment horizontal="center" vertical="center" wrapText="1"/>
    </xf>
    <xf numFmtId="1" fontId="9" fillId="0" borderId="19" xfId="0" applyNumberFormat="1" applyFont="1" applyFill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center"/>
    </xf>
    <xf numFmtId="1" fontId="6" fillId="8" borderId="17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" fontId="6" fillId="6" borderId="19" xfId="0" applyNumberFormat="1" applyFont="1" applyFill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1" fontId="9" fillId="2" borderId="11" xfId="0" applyNumberFormat="1" applyFont="1" applyFill="1" applyBorder="1" applyAlignment="1">
      <alignment horizontal="center" vertical="center"/>
    </xf>
    <xf numFmtId="1" fontId="13" fillId="0" borderId="10" xfId="0" applyNumberFormat="1" applyFont="1" applyBorder="1" applyAlignment="1">
      <alignment horizontal="center" vertical="center"/>
    </xf>
    <xf numFmtId="1" fontId="13" fillId="0" borderId="36" xfId="0" applyNumberFormat="1" applyFont="1" applyBorder="1" applyAlignment="1">
      <alignment horizontal="center" vertical="center"/>
    </xf>
    <xf numFmtId="1" fontId="6" fillId="10" borderId="19" xfId="0" applyNumberFormat="1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13" fillId="10" borderId="37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9" fillId="2" borderId="1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37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1" fontId="6" fillId="8" borderId="10" xfId="0" applyNumberFormat="1" applyFon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6" fillId="10" borderId="12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12" fillId="0" borderId="19" xfId="0" applyNumberFormat="1" applyFont="1" applyBorder="1" applyAlignment="1">
      <alignment horizontal="center" vertical="center"/>
    </xf>
    <xf numFmtId="1" fontId="12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0" fontId="9" fillId="2" borderId="37" xfId="0" applyFont="1" applyFill="1" applyBorder="1" applyAlignment="1">
      <alignment horizontal="left" vertical="center" wrapText="1"/>
    </xf>
    <xf numFmtId="1" fontId="9" fillId="0" borderId="19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" fontId="12" fillId="8" borderId="17" xfId="0" applyNumberFormat="1" applyFont="1" applyFill="1" applyBorder="1" applyAlignment="1">
      <alignment horizontal="center" vertical="center"/>
    </xf>
    <xf numFmtId="1" fontId="12" fillId="8" borderId="10" xfId="0" applyNumberFormat="1" applyFont="1" applyFill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/>
    </xf>
    <xf numFmtId="1" fontId="12" fillId="0" borderId="36" xfId="0" applyNumberFormat="1" applyFont="1" applyBorder="1" applyAlignment="1">
      <alignment horizontal="center" vertical="center"/>
    </xf>
    <xf numFmtId="1" fontId="12" fillId="6" borderId="19" xfId="0" applyNumberFormat="1" applyFont="1" applyFill="1" applyBorder="1" applyAlignment="1">
      <alignment horizontal="center" vertical="center"/>
    </xf>
    <xf numFmtId="1" fontId="12" fillId="6" borderId="12" xfId="0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37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1" fontId="12" fillId="8" borderId="36" xfId="0" applyNumberFormat="1" applyFont="1" applyFill="1" applyBorder="1" applyAlignment="1">
      <alignment horizontal="center" vertical="center"/>
    </xf>
    <xf numFmtId="1" fontId="12" fillId="6" borderId="37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12" xfId="0" applyNumberFormat="1" applyFont="1" applyFill="1" applyBorder="1" applyAlignment="1">
      <alignment horizontal="center" vertical="center" wrapText="1"/>
    </xf>
    <xf numFmtId="2" fontId="9" fillId="2" borderId="37" xfId="0" applyNumberFormat="1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left" vertical="center" wrapText="1"/>
    </xf>
    <xf numFmtId="0" fontId="36" fillId="2" borderId="37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1" fontId="9" fillId="2" borderId="19" xfId="0" applyNumberFormat="1" applyFont="1" applyFill="1" applyBorder="1" applyAlignment="1">
      <alignment horizontal="center" vertical="center"/>
    </xf>
    <xf numFmtId="1" fontId="9" fillId="2" borderId="12" xfId="0" applyNumberFormat="1" applyFont="1" applyFill="1" applyBorder="1" applyAlignment="1">
      <alignment horizontal="center" vertical="center"/>
    </xf>
    <xf numFmtId="1" fontId="9" fillId="2" borderId="37" xfId="0" applyNumberFormat="1" applyFont="1" applyFill="1" applyBorder="1" applyAlignment="1">
      <alignment horizontal="center" vertical="center"/>
    </xf>
    <xf numFmtId="1" fontId="12" fillId="12" borderId="17" xfId="0" applyNumberFormat="1" applyFont="1" applyFill="1" applyBorder="1" applyAlignment="1">
      <alignment horizontal="center" vertical="center"/>
    </xf>
    <xf numFmtId="1" fontId="12" fillId="12" borderId="10" xfId="0" applyNumberFormat="1" applyFont="1" applyFill="1" applyBorder="1" applyAlignment="1">
      <alignment horizontal="center" vertical="center"/>
    </xf>
    <xf numFmtId="1" fontId="12" fillId="12" borderId="36" xfId="0" applyNumberFormat="1" applyFont="1" applyFill="1" applyBorder="1" applyAlignment="1">
      <alignment horizontal="center" vertical="center"/>
    </xf>
    <xf numFmtId="0" fontId="12" fillId="10" borderId="19" xfId="0" applyFont="1" applyFill="1" applyBorder="1" applyAlignment="1">
      <alignment horizontal="center" vertical="center"/>
    </xf>
    <xf numFmtId="0" fontId="12" fillId="10" borderId="12" xfId="0" applyFont="1" applyFill="1" applyBorder="1" applyAlignment="1">
      <alignment horizontal="center" vertical="center"/>
    </xf>
    <xf numFmtId="0" fontId="12" fillId="10" borderId="3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1" fontId="12" fillId="10" borderId="19" xfId="0" applyNumberFormat="1" applyFont="1" applyFill="1" applyBorder="1" applyAlignment="1">
      <alignment horizontal="center" vertical="center"/>
    </xf>
    <xf numFmtId="1" fontId="12" fillId="10" borderId="12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/>
    </xf>
    <xf numFmtId="0" fontId="11" fillId="8" borderId="36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 vertical="center"/>
    </xf>
    <xf numFmtId="0" fontId="11" fillId="10" borderId="37" xfId="0" applyFont="1" applyFill="1" applyBorder="1" applyAlignment="1">
      <alignment horizontal="center" vertical="center"/>
    </xf>
    <xf numFmtId="1" fontId="12" fillId="8" borderId="11" xfId="0" applyNumberFormat="1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2" borderId="19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/>
    </xf>
    <xf numFmtId="2" fontId="6" fillId="5" borderId="43" xfId="0" applyNumberFormat="1" applyFont="1" applyFill="1" applyBorder="1" applyAlignment="1">
      <alignment horizontal="center" vertical="center"/>
    </xf>
    <xf numFmtId="2" fontId="6" fillId="6" borderId="23" xfId="0" applyNumberFormat="1" applyFont="1" applyFill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left" vertical="center" wrapText="1"/>
    </xf>
    <xf numFmtId="2" fontId="1" fillId="0" borderId="20" xfId="0" applyNumberFormat="1" applyFont="1" applyFill="1" applyBorder="1" applyAlignment="1">
      <alignment horizontal="left" vertical="center" wrapText="1"/>
    </xf>
    <xf numFmtId="2" fontId="1" fillId="0" borderId="42" xfId="0" applyNumberFormat="1" applyFont="1" applyFill="1" applyBorder="1" applyAlignment="1">
      <alignment horizontal="center" vertical="center" wrapText="1"/>
    </xf>
    <xf numFmtId="2" fontId="1" fillId="0" borderId="44" xfId="0" applyNumberFormat="1" applyFont="1" applyFill="1" applyBorder="1" applyAlignment="1">
      <alignment horizontal="center" vertical="center" wrapText="1"/>
    </xf>
    <xf numFmtId="2" fontId="1" fillId="0" borderId="37" xfId="0" applyNumberFormat="1" applyFont="1" applyFill="1" applyBorder="1" applyAlignment="1">
      <alignment horizontal="center" vertical="center"/>
    </xf>
    <xf numFmtId="2" fontId="1" fillId="0" borderId="23" xfId="0" applyNumberFormat="1" applyFont="1" applyFill="1" applyBorder="1" applyAlignment="1">
      <alignment horizontal="center" vertical="center"/>
    </xf>
    <xf numFmtId="2" fontId="6" fillId="5" borderId="17" xfId="0" applyNumberFormat="1" applyFont="1" applyFill="1" applyBorder="1" applyAlignment="1">
      <alignment horizontal="center" vertical="center"/>
    </xf>
    <xf numFmtId="2" fontId="6" fillId="6" borderId="19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left" vertical="center" wrapText="1"/>
    </xf>
    <xf numFmtId="2" fontId="1" fillId="0" borderId="19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9" fillId="0" borderId="19" xfId="0" applyNumberFormat="1" applyFont="1" applyFill="1" applyBorder="1" applyAlignment="1">
      <alignment horizontal="center" vertical="center"/>
    </xf>
    <xf numFmtId="164" fontId="9" fillId="0" borderId="37" xfId="0" applyNumberFormat="1" applyFont="1" applyFill="1" applyBorder="1" applyAlignment="1">
      <alignment horizontal="center" vertical="center"/>
    </xf>
    <xf numFmtId="1" fontId="6" fillId="5" borderId="11" xfId="0" applyNumberFormat="1" applyFont="1" applyFill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left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/>
    </xf>
    <xf numFmtId="1" fontId="6" fillId="10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 wrapText="1"/>
    </xf>
    <xf numFmtId="2" fontId="6" fillId="6" borderId="45" xfId="0" applyNumberFormat="1" applyFont="1" applyFill="1" applyBorder="1" applyAlignment="1">
      <alignment horizontal="center" vertical="center"/>
    </xf>
    <xf numFmtId="2" fontId="6" fillId="6" borderId="31" xfId="0" applyNumberFormat="1" applyFont="1" applyFill="1" applyBorder="1" applyAlignment="1">
      <alignment horizontal="center" vertical="center"/>
    </xf>
    <xf numFmtId="2" fontId="6" fillId="6" borderId="46" xfId="0" applyNumberFormat="1" applyFont="1" applyFill="1" applyBorder="1" applyAlignment="1">
      <alignment horizontal="center" vertical="center"/>
    </xf>
    <xf numFmtId="2" fontId="6" fillId="6" borderId="39" xfId="0" applyNumberFormat="1" applyFont="1" applyFill="1" applyBorder="1" applyAlignment="1">
      <alignment horizontal="center" vertical="center"/>
    </xf>
    <xf numFmtId="2" fontId="6" fillId="6" borderId="1" xfId="0" applyNumberFormat="1" applyFont="1" applyFill="1" applyBorder="1" applyAlignment="1">
      <alignment horizontal="center" vertical="center"/>
    </xf>
    <xf numFmtId="2" fontId="6" fillId="6" borderId="40" xfId="0" applyNumberFormat="1" applyFont="1" applyFill="1" applyBorder="1" applyAlignment="1">
      <alignment horizontal="center" vertical="center"/>
    </xf>
    <xf numFmtId="2" fontId="17" fillId="6" borderId="30" xfId="0" applyNumberFormat="1" applyFont="1" applyFill="1" applyBorder="1" applyAlignment="1">
      <alignment horizontal="left" vertical="center" wrapText="1"/>
    </xf>
    <xf numFmtId="2" fontId="6" fillId="6" borderId="31" xfId="0" applyNumberFormat="1" applyFont="1" applyFill="1" applyBorder="1" applyAlignment="1">
      <alignment horizontal="left" vertical="center" wrapText="1"/>
    </xf>
    <xf numFmtId="2" fontId="6" fillId="6" borderId="32" xfId="0" applyNumberFormat="1" applyFont="1" applyFill="1" applyBorder="1" applyAlignment="1">
      <alignment horizontal="left" vertical="center" wrapText="1"/>
    </xf>
    <xf numFmtId="2" fontId="17" fillId="6" borderId="11" xfId="0" applyNumberFormat="1" applyFont="1" applyFill="1" applyBorder="1" applyAlignment="1">
      <alignment horizontal="left" vertical="center"/>
    </xf>
    <xf numFmtId="2" fontId="6" fillId="6" borderId="11" xfId="0" applyNumberFormat="1" applyFont="1" applyFill="1" applyBorder="1" applyAlignment="1">
      <alignment horizontal="left" vertical="center"/>
    </xf>
    <xf numFmtId="1" fontId="6" fillId="5" borderId="10" xfId="0" applyNumberFormat="1" applyFont="1" applyFill="1" applyBorder="1" applyAlignment="1">
      <alignment horizontal="center" vertical="center"/>
    </xf>
    <xf numFmtId="1" fontId="6" fillId="5" borderId="36" xfId="0" applyNumberFormat="1" applyFont="1" applyFill="1" applyBorder="1" applyAlignment="1">
      <alignment horizontal="center" vertical="center"/>
    </xf>
    <xf numFmtId="1" fontId="6" fillId="6" borderId="12" xfId="0" applyNumberFormat="1" applyFont="1" applyFill="1" applyBorder="1" applyAlignment="1">
      <alignment horizontal="center" vertical="center"/>
    </xf>
    <xf numFmtId="1" fontId="6" fillId="10" borderId="37" xfId="0" applyNumberFormat="1" applyFont="1" applyFill="1" applyBorder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2" fontId="6" fillId="6" borderId="11" xfId="0" applyNumberFormat="1" applyFont="1" applyFill="1" applyBorder="1" applyAlignment="1">
      <alignment horizontal="center" vertical="center"/>
    </xf>
    <xf numFmtId="2" fontId="14" fillId="0" borderId="12" xfId="0" applyNumberFormat="1" applyFont="1" applyBorder="1"/>
    <xf numFmtId="2" fontId="14" fillId="0" borderId="37" xfId="0" applyNumberFormat="1" applyFont="1" applyBorder="1"/>
    <xf numFmtId="2" fontId="1" fillId="0" borderId="19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37" xfId="0" applyNumberFormat="1" applyFont="1" applyBorder="1" applyAlignment="1">
      <alignment horizontal="center" vertical="center"/>
    </xf>
    <xf numFmtId="2" fontId="11" fillId="2" borderId="19" xfId="0" applyNumberFormat="1" applyFont="1" applyFill="1" applyBorder="1" applyAlignment="1">
      <alignment horizontal="left" vertical="center" wrapText="1"/>
    </xf>
    <xf numFmtId="2" fontId="11" fillId="2" borderId="12" xfId="0" applyNumberFormat="1" applyFont="1" applyFill="1" applyBorder="1" applyAlignment="1">
      <alignment horizontal="left" vertical="center" wrapText="1"/>
    </xf>
    <xf numFmtId="2" fontId="9" fillId="0" borderId="19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1" fontId="16" fillId="0" borderId="19" xfId="0" applyNumberFormat="1" applyFont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37" xfId="0" applyNumberFormat="1" applyFont="1" applyFill="1" applyBorder="1" applyAlignment="1">
      <alignment horizontal="center" vertical="center" wrapText="1"/>
    </xf>
    <xf numFmtId="1" fontId="0" fillId="0" borderId="37" xfId="0" applyNumberFormat="1" applyBorder="1" applyAlignment="1">
      <alignment horizontal="center" vertical="center"/>
    </xf>
    <xf numFmtId="1" fontId="6" fillId="0" borderId="49" xfId="0" applyNumberFormat="1" applyFont="1" applyBorder="1" applyAlignment="1">
      <alignment horizontal="center" vertical="center"/>
    </xf>
    <xf numFmtId="1" fontId="14" fillId="0" borderId="49" xfId="0" applyNumberFormat="1" applyFont="1" applyBorder="1" applyAlignment="1">
      <alignment horizontal="center" vertical="center"/>
    </xf>
    <xf numFmtId="2" fontId="18" fillId="2" borderId="19" xfId="0" applyNumberFormat="1" applyFont="1" applyFill="1" applyBorder="1" applyAlignment="1">
      <alignment horizontal="left" vertical="center" wrapText="1"/>
    </xf>
    <xf numFmtId="2" fontId="19" fillId="2" borderId="12" xfId="0" applyNumberFormat="1" applyFont="1" applyFill="1" applyBorder="1" applyAlignment="1">
      <alignment horizontal="left" vertical="center" wrapText="1"/>
    </xf>
    <xf numFmtId="2" fontId="19" fillId="2" borderId="37" xfId="0" applyNumberFormat="1" applyFont="1" applyFill="1" applyBorder="1" applyAlignment="1">
      <alignment horizontal="left" vertical="center" wrapText="1"/>
    </xf>
    <xf numFmtId="2" fontId="14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left" vertical="center" wrapText="1"/>
    </xf>
    <xf numFmtId="2" fontId="1" fillId="0" borderId="23" xfId="0" applyNumberFormat="1" applyFont="1" applyFill="1" applyBorder="1" applyAlignment="1">
      <alignment horizontal="left" vertical="center" wrapText="1"/>
    </xf>
    <xf numFmtId="2" fontId="1" fillId="0" borderId="23" xfId="0" applyNumberFormat="1" applyFont="1" applyFill="1" applyBorder="1" applyAlignment="1">
      <alignment horizontal="center" vertical="center" wrapText="1"/>
    </xf>
    <xf numFmtId="2" fontId="1" fillId="0" borderId="23" xfId="0" applyNumberFormat="1" applyFont="1" applyBorder="1" applyAlignment="1">
      <alignment horizontal="center" vertical="center"/>
    </xf>
    <xf numFmtId="2" fontId="1" fillId="0" borderId="50" xfId="0" applyNumberFormat="1" applyFont="1" applyFill="1" applyBorder="1" applyAlignment="1">
      <alignment horizontal="center" vertical="center" wrapText="1"/>
    </xf>
    <xf numFmtId="2" fontId="1" fillId="0" borderId="49" xfId="0" applyNumberFormat="1" applyFont="1" applyFill="1" applyBorder="1" applyAlignment="1">
      <alignment horizontal="center" vertical="center" wrapText="1"/>
    </xf>
    <xf numFmtId="1" fontId="0" fillId="8" borderId="36" xfId="0" applyNumberFormat="1" applyFill="1" applyBorder="1" applyAlignment="1">
      <alignment horizontal="center" vertical="center"/>
    </xf>
    <xf numFmtId="1" fontId="0" fillId="10" borderId="37" xfId="0" applyNumberFormat="1" applyFill="1" applyBorder="1" applyAlignment="1">
      <alignment horizontal="center" vertical="center"/>
    </xf>
    <xf numFmtId="1" fontId="12" fillId="2" borderId="19" xfId="0" applyNumberFormat="1" applyFont="1" applyFill="1" applyBorder="1" applyAlignment="1">
      <alignment horizontal="center" vertical="center"/>
    </xf>
    <xf numFmtId="1" fontId="12" fillId="2" borderId="12" xfId="0" applyNumberFormat="1" applyFont="1" applyFill="1" applyBorder="1" applyAlignment="1">
      <alignment horizontal="center" vertical="center"/>
    </xf>
    <xf numFmtId="1" fontId="12" fillId="2" borderId="37" xfId="0" applyNumberFormat="1" applyFont="1" applyFill="1" applyBorder="1" applyAlignment="1">
      <alignment horizontal="center" vertical="center"/>
    </xf>
    <xf numFmtId="2" fontId="9" fillId="2" borderId="19" xfId="0" applyNumberFormat="1" applyFont="1" applyFill="1" applyBorder="1" applyAlignment="1">
      <alignment horizontal="left" vertical="center" wrapText="1"/>
    </xf>
    <xf numFmtId="2" fontId="9" fillId="2" borderId="12" xfId="0" applyNumberFormat="1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left" vertical="center" wrapText="1"/>
    </xf>
    <xf numFmtId="1" fontId="16" fillId="2" borderId="19" xfId="0" applyNumberFormat="1" applyFont="1" applyFill="1" applyBorder="1" applyAlignment="1">
      <alignment horizontal="center" vertical="center"/>
    </xf>
    <xf numFmtId="1" fontId="16" fillId="2" borderId="12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/>
    </xf>
    <xf numFmtId="164" fontId="9" fillId="7" borderId="11" xfId="0" applyNumberFormat="1" applyFont="1" applyFill="1" applyBorder="1" applyAlignment="1">
      <alignment horizontal="center" vertical="center"/>
    </xf>
    <xf numFmtId="1" fontId="6" fillId="5" borderId="17" xfId="0" applyNumberFormat="1" applyFont="1" applyFill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2" fontId="6" fillId="6" borderId="25" xfId="0" applyNumberFormat="1" applyFont="1" applyFill="1" applyBorder="1" applyAlignment="1">
      <alignment horizontal="center" vertical="center"/>
    </xf>
    <xf numFmtId="2" fontId="6" fillId="6" borderId="26" xfId="0" applyNumberFormat="1" applyFont="1" applyFill="1" applyBorder="1" applyAlignment="1">
      <alignment horizontal="center" vertical="center"/>
    </xf>
    <xf numFmtId="2" fontId="6" fillId="6" borderId="27" xfId="0" applyNumberFormat="1" applyFont="1" applyFill="1" applyBorder="1" applyAlignment="1">
      <alignment horizontal="center" vertical="center"/>
    </xf>
    <xf numFmtId="2" fontId="17" fillId="6" borderId="25" xfId="0" applyNumberFormat="1" applyFont="1" applyFill="1" applyBorder="1" applyAlignment="1">
      <alignment horizontal="left" vertical="center" wrapText="1"/>
    </xf>
    <xf numFmtId="2" fontId="12" fillId="6" borderId="26" xfId="0" applyNumberFormat="1" applyFont="1" applyFill="1" applyBorder="1" applyAlignment="1">
      <alignment horizontal="left" vertical="center" wrapText="1"/>
    </xf>
    <xf numFmtId="2" fontId="12" fillId="6" borderId="31" xfId="0" applyNumberFormat="1" applyFont="1" applyFill="1" applyBorder="1" applyAlignment="1">
      <alignment horizontal="left" vertical="center" wrapText="1"/>
    </xf>
    <xf numFmtId="2" fontId="12" fillId="6" borderId="32" xfId="0" applyNumberFormat="1" applyFont="1" applyFill="1" applyBorder="1" applyAlignment="1">
      <alignment horizontal="left" vertical="center" wrapText="1"/>
    </xf>
    <xf numFmtId="1" fontId="6" fillId="5" borderId="14" xfId="0" applyNumberFormat="1" applyFont="1" applyFill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1" fontId="6" fillId="0" borderId="42" xfId="0" applyNumberFormat="1" applyFont="1" applyBorder="1" applyAlignment="1">
      <alignment horizontal="center" vertical="center"/>
    </xf>
    <xf numFmtId="1" fontId="6" fillId="0" borderId="44" xfId="0" applyNumberFormat="1" applyFont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 wrapText="1"/>
    </xf>
    <xf numFmtId="164" fontId="9" fillId="7" borderId="19" xfId="0" applyNumberFormat="1" applyFont="1" applyFill="1" applyBorder="1" applyAlignment="1">
      <alignment horizontal="center" vertical="center"/>
    </xf>
    <xf numFmtId="164" fontId="9" fillId="7" borderId="12" xfId="0" applyNumberFormat="1" applyFont="1" applyFill="1" applyBorder="1" applyAlignment="1">
      <alignment horizontal="center" vertical="center"/>
    </xf>
    <xf numFmtId="164" fontId="9" fillId="7" borderId="37" xfId="0" applyNumberFormat="1" applyFont="1" applyFill="1" applyBorder="1" applyAlignment="1">
      <alignment horizontal="center" vertical="center"/>
    </xf>
    <xf numFmtId="2" fontId="6" fillId="5" borderId="25" xfId="0" applyNumberFormat="1" applyFont="1" applyFill="1" applyBorder="1" applyAlignment="1">
      <alignment horizontal="center" vertical="center"/>
    </xf>
    <xf numFmtId="2" fontId="6" fillId="5" borderId="26" xfId="0" applyNumberFormat="1" applyFont="1" applyFill="1" applyBorder="1" applyAlignment="1">
      <alignment horizontal="center" vertical="center"/>
    </xf>
    <xf numFmtId="2" fontId="6" fillId="5" borderId="57" xfId="0" applyNumberFormat="1" applyFont="1" applyFill="1" applyBorder="1" applyAlignment="1">
      <alignment horizontal="left" vertical="center" wrapText="1"/>
    </xf>
    <xf numFmtId="2" fontId="6" fillId="5" borderId="31" xfId="0" applyNumberFormat="1" applyFont="1" applyFill="1" applyBorder="1" applyAlignment="1">
      <alignment horizontal="left" vertical="center" wrapText="1"/>
    </xf>
    <xf numFmtId="2" fontId="6" fillId="5" borderId="0" xfId="0" applyNumberFormat="1" applyFont="1" applyFill="1" applyBorder="1" applyAlignment="1">
      <alignment horizontal="left" vertical="center" wrapText="1"/>
    </xf>
    <xf numFmtId="2" fontId="6" fillId="5" borderId="32" xfId="0" applyNumberFormat="1" applyFont="1" applyFill="1" applyBorder="1" applyAlignment="1">
      <alignment horizontal="left" vertical="center" wrapText="1"/>
    </xf>
    <xf numFmtId="2" fontId="1" fillId="2" borderId="19" xfId="0" applyNumberFormat="1" applyFont="1" applyFill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center" vertical="center"/>
    </xf>
    <xf numFmtId="165" fontId="1" fillId="2" borderId="19" xfId="0" applyNumberFormat="1" applyFont="1" applyFill="1" applyBorder="1" applyAlignment="1">
      <alignment horizontal="center" vertical="center"/>
    </xf>
    <xf numFmtId="165" fontId="1" fillId="2" borderId="37" xfId="0" applyNumberFormat="1" applyFont="1" applyFill="1" applyBorder="1" applyAlignment="1">
      <alignment horizontal="center" vertical="center"/>
    </xf>
    <xf numFmtId="1" fontId="6" fillId="2" borderId="19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2" fontId="6" fillId="5" borderId="29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2" fontId="6" fillId="8" borderId="60" xfId="0" applyNumberFormat="1" applyFont="1" applyFill="1" applyBorder="1" applyAlignment="1">
      <alignment horizontal="center" vertical="center"/>
    </xf>
    <xf numFmtId="2" fontId="6" fillId="5" borderId="61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7" borderId="19" xfId="0" applyNumberFormat="1" applyFont="1" applyFill="1" applyBorder="1" applyAlignment="1">
      <alignment horizontal="center" vertical="center"/>
    </xf>
    <xf numFmtId="2" fontId="1" fillId="7" borderId="37" xfId="0" applyNumberFormat="1" applyFont="1" applyFill="1" applyBorder="1" applyAlignment="1">
      <alignment horizontal="center" vertical="center"/>
    </xf>
    <xf numFmtId="2" fontId="21" fillId="0" borderId="19" xfId="0" applyNumberFormat="1" applyFont="1" applyFill="1" applyBorder="1" applyAlignment="1">
      <alignment horizontal="center" vertical="center" wrapText="1"/>
    </xf>
    <xf numFmtId="2" fontId="21" fillId="0" borderId="12" xfId="0" applyNumberFormat="1" applyFont="1" applyFill="1" applyBorder="1" applyAlignment="1">
      <alignment horizontal="center" vertical="center" wrapText="1"/>
    </xf>
    <xf numFmtId="2" fontId="21" fillId="0" borderId="37" xfId="0" applyNumberFormat="1" applyFont="1" applyFill="1" applyBorder="1" applyAlignment="1">
      <alignment horizontal="center" vertical="center" wrapText="1"/>
    </xf>
    <xf numFmtId="1" fontId="1" fillId="7" borderId="19" xfId="0" applyNumberFormat="1" applyFont="1" applyFill="1" applyBorder="1" applyAlignment="1">
      <alignment horizontal="center" vertical="center"/>
    </xf>
    <xf numFmtId="1" fontId="1" fillId="7" borderId="12" xfId="0" applyNumberFormat="1" applyFont="1" applyFill="1" applyBorder="1" applyAlignment="1">
      <alignment horizontal="center" vertical="center"/>
    </xf>
    <xf numFmtId="1" fontId="1" fillId="7" borderId="37" xfId="0" applyNumberFormat="1" applyFont="1" applyFill="1" applyBorder="1" applyAlignment="1">
      <alignment horizontal="center" vertical="center"/>
    </xf>
    <xf numFmtId="2" fontId="6" fillId="8" borderId="17" xfId="0" applyNumberFormat="1" applyFont="1" applyFill="1" applyBorder="1" applyAlignment="1">
      <alignment horizontal="center" vertical="center"/>
    </xf>
    <xf numFmtId="2" fontId="6" fillId="8" borderId="10" xfId="0" applyNumberFormat="1" applyFont="1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2" fontId="6" fillId="10" borderId="19" xfId="0" applyNumberFormat="1" applyFont="1" applyFill="1" applyBorder="1" applyAlignment="1">
      <alignment horizontal="center" vertical="center"/>
    </xf>
    <xf numFmtId="2" fontId="6" fillId="10" borderId="12" xfId="0" applyNumberFormat="1" applyFont="1" applyFill="1" applyBorder="1" applyAlignment="1">
      <alignment horizontal="center" vertical="center"/>
    </xf>
    <xf numFmtId="0" fontId="0" fillId="10" borderId="37" xfId="0" applyFill="1" applyBorder="1" applyAlignment="1">
      <alignment horizontal="center" vertical="center"/>
    </xf>
    <xf numFmtId="2" fontId="12" fillId="15" borderId="63" xfId="1" applyNumberFormat="1" applyFont="1" applyFill="1" applyBorder="1" applyAlignment="1">
      <alignment horizontal="center" vertical="center" wrapText="1"/>
    </xf>
    <xf numFmtId="2" fontId="12" fillId="15" borderId="64" xfId="1" applyNumberFormat="1" applyFont="1" applyFill="1" applyBorder="1" applyAlignment="1">
      <alignment horizontal="center" vertical="center" wrapText="1"/>
    </xf>
    <xf numFmtId="0" fontId="35" fillId="8" borderId="17" xfId="0" applyFont="1" applyFill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36" xfId="0" applyFont="1" applyBorder="1" applyAlignment="1">
      <alignment horizontal="center" vertical="center"/>
    </xf>
    <xf numFmtId="0" fontId="35" fillId="10" borderId="19" xfId="0" applyFont="1" applyFill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37" xfId="0" applyFont="1" applyBorder="1" applyAlignment="1">
      <alignment horizontal="center" vertical="center"/>
    </xf>
    <xf numFmtId="2" fontId="6" fillId="14" borderId="25" xfId="0" applyNumberFormat="1" applyFont="1" applyFill="1" applyBorder="1" applyAlignment="1">
      <alignment horizontal="center" vertical="center"/>
    </xf>
    <xf numFmtId="2" fontId="6" fillId="14" borderId="26" xfId="0" applyNumberFormat="1" applyFont="1" applyFill="1" applyBorder="1" applyAlignment="1">
      <alignment horizontal="center" vertical="center"/>
    </xf>
    <xf numFmtId="2" fontId="12" fillId="5" borderId="62" xfId="1" applyNumberFormat="1" applyFont="1" applyFill="1" applyBorder="1" applyAlignment="1">
      <alignment horizontal="center" vertical="center" wrapText="1"/>
    </xf>
    <xf numFmtId="2" fontId="12" fillId="5" borderId="3" xfId="1" applyNumberFormat="1" applyFont="1" applyFill="1" applyBorder="1" applyAlignment="1">
      <alignment horizontal="center" vertical="center" wrapText="1"/>
    </xf>
    <xf numFmtId="2" fontId="12" fillId="5" borderId="14" xfId="1" applyNumberFormat="1" applyFont="1" applyFill="1" applyBorder="1" applyAlignment="1">
      <alignment horizontal="center" vertical="center" wrapText="1"/>
    </xf>
    <xf numFmtId="2" fontId="12" fillId="5" borderId="11" xfId="1" applyNumberFormat="1" applyFont="1" applyFill="1" applyBorder="1" applyAlignment="1">
      <alignment horizontal="center" vertical="center" wrapText="1"/>
    </xf>
    <xf numFmtId="2" fontId="12" fillId="5" borderId="17" xfId="1" applyNumberFormat="1" applyFont="1" applyFill="1" applyBorder="1" applyAlignment="1">
      <alignment horizontal="center" vertical="center" wrapText="1"/>
    </xf>
    <xf numFmtId="2" fontId="12" fillId="5" borderId="19" xfId="1" applyNumberFormat="1" applyFont="1" applyFill="1" applyBorder="1" applyAlignment="1">
      <alignment horizontal="center" vertical="center" wrapText="1"/>
    </xf>
    <xf numFmtId="2" fontId="12" fillId="5" borderId="43" xfId="1" applyNumberFormat="1" applyFont="1" applyFill="1" applyBorder="1" applyAlignment="1">
      <alignment horizontal="center" vertical="center" wrapText="1"/>
    </xf>
    <xf numFmtId="2" fontId="12" fillId="5" borderId="23" xfId="1" applyNumberFormat="1" applyFont="1" applyFill="1" applyBorder="1" applyAlignment="1">
      <alignment horizontal="center" vertical="center" wrapText="1"/>
    </xf>
    <xf numFmtId="2" fontId="12" fillId="15" borderId="3" xfId="1" applyNumberFormat="1" applyFont="1" applyFill="1" applyBorder="1" applyAlignment="1">
      <alignment horizontal="left" vertical="center" wrapText="1"/>
    </xf>
    <xf numFmtId="2" fontId="12" fillId="15" borderId="11" xfId="1" applyNumberFormat="1" applyFont="1" applyFill="1" applyBorder="1" applyAlignment="1">
      <alignment horizontal="left" vertical="center" wrapText="1"/>
    </xf>
    <xf numFmtId="2" fontId="12" fillId="15" borderId="35" xfId="1" applyNumberFormat="1" applyFont="1" applyFill="1" applyBorder="1" applyAlignment="1">
      <alignment horizontal="left" vertical="center" wrapText="1"/>
    </xf>
    <xf numFmtId="2" fontId="12" fillId="15" borderId="48" xfId="1" applyNumberFormat="1" applyFont="1" applyFill="1" applyBorder="1" applyAlignment="1">
      <alignment horizontal="left" vertical="center" wrapText="1"/>
    </xf>
    <xf numFmtId="2" fontId="12" fillId="15" borderId="49" xfId="1" applyNumberFormat="1" applyFont="1" applyFill="1" applyBorder="1" applyAlignment="1">
      <alignment horizontal="left" vertical="center" wrapText="1"/>
    </xf>
    <xf numFmtId="2" fontId="12" fillId="15" borderId="11" xfId="1" applyNumberFormat="1" applyFont="1" applyFill="1" applyBorder="1" applyAlignment="1">
      <alignment horizontal="left" vertical="center"/>
    </xf>
    <xf numFmtId="2" fontId="12" fillId="15" borderId="35" xfId="1" applyNumberFormat="1" applyFont="1" applyFill="1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6" fillId="5" borderId="19" xfId="0" applyNumberFormat="1" applyFont="1" applyFill="1" applyBorder="1" applyAlignment="1">
      <alignment horizontal="center" vertical="center"/>
    </xf>
    <xf numFmtId="2" fontId="6" fillId="5" borderId="37" xfId="0" applyNumberFormat="1" applyFont="1" applyFill="1" applyBorder="1" applyAlignment="1">
      <alignment horizontal="center" vertical="center"/>
    </xf>
    <xf numFmtId="2" fontId="10" fillId="6" borderId="38" xfId="0" applyNumberFormat="1" applyFont="1" applyFill="1" applyBorder="1" applyAlignment="1">
      <alignment horizontal="left" vertical="center" wrapText="1"/>
    </xf>
    <xf numFmtId="2" fontId="10" fillId="6" borderId="58" xfId="0" applyNumberFormat="1" applyFont="1" applyFill="1" applyBorder="1" applyAlignment="1">
      <alignment horizontal="left" vertical="center" wrapText="1"/>
    </xf>
    <xf numFmtId="2" fontId="10" fillId="6" borderId="50" xfId="0" applyNumberFormat="1" applyFont="1" applyFill="1" applyBorder="1" applyAlignment="1">
      <alignment horizontal="left" vertical="center" wrapText="1"/>
    </xf>
    <xf numFmtId="2" fontId="10" fillId="6" borderId="34" xfId="0" applyNumberFormat="1" applyFont="1" applyFill="1" applyBorder="1" applyAlignment="1">
      <alignment horizontal="left" vertical="center" wrapText="1"/>
    </xf>
    <xf numFmtId="2" fontId="10" fillId="6" borderId="59" xfId="0" applyNumberFormat="1" applyFont="1" applyFill="1" applyBorder="1" applyAlignment="1">
      <alignment horizontal="left" vertical="center" wrapText="1"/>
    </xf>
    <xf numFmtId="2" fontId="10" fillId="6" borderId="42" xfId="0" applyNumberFormat="1" applyFont="1" applyFill="1" applyBorder="1" applyAlignment="1">
      <alignment horizontal="left" vertical="center" wrapText="1"/>
    </xf>
  </cellXfs>
  <cellStyles count="2">
    <cellStyle name="Įprastas" xfId="0" builtinId="0"/>
    <cellStyle name="Normal_3_5 Programos 1 lentele" xfId="1"/>
  </cellStyles>
  <dxfs count="1">
    <dxf>
      <font>
        <condense val="0"/>
        <extend val="0"/>
        <color auto="1"/>
      </font>
    </dxf>
  </dxfs>
  <tableStyles count="0" defaultTableStyle="TableStyleMedium2" defaultPivotStyle="PivotStyleLight16"/>
  <colors>
    <mruColors>
      <color rgb="FFCCFFCC"/>
      <color rgb="FF99CCFF"/>
      <color rgb="FFCC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91"/>
  <sheetViews>
    <sheetView tabSelected="1" zoomScaleNormal="100" workbookViewId="0">
      <selection activeCell="T1" sqref="T1:Y1"/>
    </sheetView>
  </sheetViews>
  <sheetFormatPr defaultRowHeight="11.25" x14ac:dyDescent="0.25"/>
  <cols>
    <col min="1" max="2" width="4.42578125" style="1" customWidth="1"/>
    <col min="3" max="3" width="4.28515625" style="1" customWidth="1"/>
    <col min="4" max="4" width="25.140625" style="1" customWidth="1"/>
    <col min="5" max="5" width="11.85546875" style="1" customWidth="1"/>
    <col min="6" max="6" width="4.42578125" style="1" customWidth="1"/>
    <col min="7" max="7" width="8.85546875" style="1" customWidth="1"/>
    <col min="8" max="8" width="9.7109375" style="1" customWidth="1"/>
    <col min="9" max="9" width="8" style="1" customWidth="1"/>
    <col min="10" max="10" width="6.42578125" style="1" customWidth="1"/>
    <col min="11" max="11" width="8" style="1" customWidth="1"/>
    <col min="12" max="12" width="8.7109375" style="1" customWidth="1"/>
    <col min="13" max="13" width="7.85546875" style="1" customWidth="1"/>
    <col min="14" max="14" width="6.42578125" style="1" customWidth="1"/>
    <col min="15" max="15" width="7.28515625" style="1" customWidth="1"/>
    <col min="16" max="16" width="9.28515625" style="1" customWidth="1"/>
    <col min="17" max="17" width="9.140625" style="1"/>
    <col min="18" max="18" width="8" style="1" customWidth="1"/>
    <col min="19" max="19" width="9.28515625" style="1" customWidth="1"/>
    <col min="20" max="20" width="8" style="1" customWidth="1"/>
    <col min="21" max="21" width="7.5703125" style="1" customWidth="1"/>
    <col min="22" max="22" width="18.28515625" style="1" customWidth="1"/>
    <col min="23" max="23" width="7.7109375" style="1" customWidth="1"/>
    <col min="24" max="25" width="7" style="1" bestFit="1" customWidth="1"/>
    <col min="26" max="16384" width="9.140625" style="1"/>
  </cols>
  <sheetData>
    <row r="1" spans="1:26" ht="48" customHeight="1" x14ac:dyDescent="0.25">
      <c r="D1" s="2"/>
      <c r="T1" s="154" t="s">
        <v>149</v>
      </c>
      <c r="U1" s="154"/>
      <c r="V1" s="154"/>
      <c r="W1" s="154"/>
      <c r="X1" s="154"/>
      <c r="Y1" s="154"/>
    </row>
    <row r="2" spans="1:26" ht="12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</row>
    <row r="3" spans="1:26" s="3" customFormat="1" ht="12" x14ac:dyDescent="0.25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</row>
    <row r="4" spans="1:26" s="3" customFormat="1" ht="16.5" customHeight="1" x14ac:dyDescent="0.25">
      <c r="A4" s="157" t="s">
        <v>122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</row>
    <row r="5" spans="1:26" s="3" customFormat="1" ht="12.75" customHeight="1" x14ac:dyDescent="0.25">
      <c r="A5" s="158" t="s">
        <v>0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</row>
    <row r="6" spans="1:26" ht="16.5" customHeight="1" x14ac:dyDescent="0.2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</row>
    <row r="7" spans="1:26" ht="12.75" customHeight="1" x14ac:dyDescent="0.25">
      <c r="A7" s="168" t="s">
        <v>2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</row>
    <row r="8" spans="1:26" ht="12.75" thickBot="1" x14ac:dyDescent="0.3">
      <c r="A8" s="169" t="s">
        <v>3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</row>
    <row r="9" spans="1:26" ht="23.25" customHeight="1" x14ac:dyDescent="0.25">
      <c r="A9" s="170" t="s">
        <v>4</v>
      </c>
      <c r="B9" s="173" t="s">
        <v>5</v>
      </c>
      <c r="C9" s="173" t="s">
        <v>6</v>
      </c>
      <c r="D9" s="176" t="s">
        <v>7</v>
      </c>
      <c r="E9" s="179" t="s">
        <v>8</v>
      </c>
      <c r="F9" s="173" t="s">
        <v>9</v>
      </c>
      <c r="G9" s="182" t="s">
        <v>10</v>
      </c>
      <c r="H9" s="185" t="s">
        <v>123</v>
      </c>
      <c r="I9" s="186"/>
      <c r="J9" s="186"/>
      <c r="K9" s="187"/>
      <c r="L9" s="193" t="s">
        <v>11</v>
      </c>
      <c r="M9" s="194"/>
      <c r="N9" s="194"/>
      <c r="O9" s="195"/>
      <c r="P9" s="185" t="s">
        <v>124</v>
      </c>
      <c r="Q9" s="186"/>
      <c r="R9" s="186"/>
      <c r="S9" s="187"/>
      <c r="T9" s="196" t="s">
        <v>127</v>
      </c>
      <c r="U9" s="196" t="s">
        <v>128</v>
      </c>
      <c r="V9" s="198" t="s">
        <v>12</v>
      </c>
      <c r="W9" s="199"/>
      <c r="X9" s="199"/>
      <c r="Y9" s="200"/>
    </row>
    <row r="10" spans="1:26" ht="22.5" customHeight="1" x14ac:dyDescent="0.25">
      <c r="A10" s="171"/>
      <c r="B10" s="174"/>
      <c r="C10" s="174"/>
      <c r="D10" s="177"/>
      <c r="E10" s="180"/>
      <c r="F10" s="174"/>
      <c r="G10" s="183"/>
      <c r="H10" s="160" t="s">
        <v>13</v>
      </c>
      <c r="I10" s="162" t="s">
        <v>14</v>
      </c>
      <c r="J10" s="162"/>
      <c r="K10" s="163" t="s">
        <v>15</v>
      </c>
      <c r="L10" s="165" t="s">
        <v>13</v>
      </c>
      <c r="M10" s="167" t="s">
        <v>14</v>
      </c>
      <c r="N10" s="167"/>
      <c r="O10" s="188" t="s">
        <v>15</v>
      </c>
      <c r="P10" s="160" t="s">
        <v>13</v>
      </c>
      <c r="Q10" s="162" t="s">
        <v>14</v>
      </c>
      <c r="R10" s="162"/>
      <c r="S10" s="163" t="s">
        <v>15</v>
      </c>
      <c r="T10" s="197"/>
      <c r="U10" s="197"/>
      <c r="V10" s="190" t="s">
        <v>16</v>
      </c>
      <c r="W10" s="167" t="s">
        <v>17</v>
      </c>
      <c r="X10" s="167"/>
      <c r="Y10" s="192"/>
    </row>
    <row r="11" spans="1:26" ht="93" customHeight="1" thickBot="1" x14ac:dyDescent="0.3">
      <c r="A11" s="172"/>
      <c r="B11" s="175"/>
      <c r="C11" s="175"/>
      <c r="D11" s="178"/>
      <c r="E11" s="181"/>
      <c r="F11" s="175"/>
      <c r="G11" s="184"/>
      <c r="H11" s="161"/>
      <c r="I11" s="4" t="s">
        <v>13</v>
      </c>
      <c r="J11" s="4" t="s">
        <v>18</v>
      </c>
      <c r="K11" s="164"/>
      <c r="L11" s="166"/>
      <c r="M11" s="136" t="s">
        <v>13</v>
      </c>
      <c r="N11" s="5" t="s">
        <v>18</v>
      </c>
      <c r="O11" s="189"/>
      <c r="P11" s="161"/>
      <c r="Q11" s="4" t="s">
        <v>13</v>
      </c>
      <c r="R11" s="4" t="s">
        <v>18</v>
      </c>
      <c r="S11" s="164"/>
      <c r="T11" s="197"/>
      <c r="U11" s="197"/>
      <c r="V11" s="191"/>
      <c r="W11" s="6" t="s">
        <v>125</v>
      </c>
      <c r="X11" s="6" t="s">
        <v>19</v>
      </c>
      <c r="Y11" s="7" t="s">
        <v>126</v>
      </c>
    </row>
    <row r="12" spans="1:26" ht="13.5" customHeight="1" thickBot="1" x14ac:dyDescent="0.3">
      <c r="A12" s="201" t="s">
        <v>20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3"/>
      <c r="Z12" s="8"/>
    </row>
    <row r="13" spans="1:26" ht="13.5" customHeight="1" thickBot="1" x14ac:dyDescent="0.3">
      <c r="A13" s="204" t="s">
        <v>21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6"/>
      <c r="Z13" s="8"/>
    </row>
    <row r="14" spans="1:26" ht="15" customHeight="1" thickBot="1" x14ac:dyDescent="0.3">
      <c r="A14" s="9" t="s">
        <v>22</v>
      </c>
      <c r="B14" s="207" t="s">
        <v>23</v>
      </c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9"/>
      <c r="Z14" s="8"/>
    </row>
    <row r="15" spans="1:26" ht="15" customHeight="1" thickBot="1" x14ac:dyDescent="0.3">
      <c r="A15" s="10" t="s">
        <v>22</v>
      </c>
      <c r="B15" s="11" t="s">
        <v>22</v>
      </c>
      <c r="C15" s="210" t="s">
        <v>24</v>
      </c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2"/>
      <c r="Z15" s="8"/>
    </row>
    <row r="16" spans="1:26" ht="12.75" customHeight="1" x14ac:dyDescent="0.25">
      <c r="A16" s="213" t="s">
        <v>22</v>
      </c>
      <c r="B16" s="216" t="s">
        <v>22</v>
      </c>
      <c r="C16" s="219">
        <v>3</v>
      </c>
      <c r="D16" s="222" t="s">
        <v>25</v>
      </c>
      <c r="E16" s="225" t="s">
        <v>26</v>
      </c>
      <c r="F16" s="228">
        <v>9</v>
      </c>
      <c r="G16" s="12" t="s">
        <v>27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52">
        <v>0</v>
      </c>
      <c r="P16" s="152">
        <v>0</v>
      </c>
      <c r="Q16" s="152">
        <v>0</v>
      </c>
      <c r="R16" s="152">
        <v>0</v>
      </c>
      <c r="S16" s="152">
        <v>0</v>
      </c>
      <c r="T16" s="13">
        <v>0</v>
      </c>
      <c r="U16" s="13">
        <v>0</v>
      </c>
      <c r="V16" s="225" t="s">
        <v>28</v>
      </c>
      <c r="W16" s="231">
        <v>5</v>
      </c>
      <c r="X16" s="234">
        <v>7</v>
      </c>
      <c r="Y16" s="234">
        <v>8</v>
      </c>
      <c r="Z16" s="8"/>
    </row>
    <row r="17" spans="1:26" ht="12.75" customHeight="1" x14ac:dyDescent="0.25">
      <c r="A17" s="214"/>
      <c r="B17" s="217"/>
      <c r="C17" s="220"/>
      <c r="D17" s="223"/>
      <c r="E17" s="226"/>
      <c r="F17" s="229"/>
      <c r="G17" s="14" t="s">
        <v>29</v>
      </c>
      <c r="H17" s="147">
        <v>399</v>
      </c>
      <c r="I17" s="147">
        <v>327.5</v>
      </c>
      <c r="J17" s="147">
        <v>0</v>
      </c>
      <c r="K17" s="147">
        <v>71.5</v>
      </c>
      <c r="L17" s="147">
        <v>250</v>
      </c>
      <c r="M17" s="147">
        <v>250</v>
      </c>
      <c r="N17" s="147">
        <v>0</v>
      </c>
      <c r="O17" s="152">
        <v>0</v>
      </c>
      <c r="P17" s="153">
        <v>471.06</v>
      </c>
      <c r="Q17" s="153">
        <v>386.06</v>
      </c>
      <c r="R17" s="153">
        <v>0</v>
      </c>
      <c r="S17" s="153">
        <v>85</v>
      </c>
      <c r="T17" s="13">
        <v>0</v>
      </c>
      <c r="U17" s="13">
        <v>0</v>
      </c>
      <c r="V17" s="226"/>
      <c r="W17" s="232"/>
      <c r="X17" s="235"/>
      <c r="Y17" s="235"/>
      <c r="Z17" s="8"/>
    </row>
    <row r="18" spans="1:26" ht="13.5" customHeight="1" x14ac:dyDescent="0.25">
      <c r="A18" s="214"/>
      <c r="B18" s="217"/>
      <c r="C18" s="220"/>
      <c r="D18" s="223"/>
      <c r="E18" s="226"/>
      <c r="F18" s="229"/>
      <c r="G18" s="15" t="s">
        <v>30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52">
        <v>0</v>
      </c>
      <c r="P18" s="153">
        <v>0</v>
      </c>
      <c r="Q18" s="153">
        <v>0</v>
      </c>
      <c r="R18" s="153">
        <v>0</v>
      </c>
      <c r="S18" s="153">
        <v>0</v>
      </c>
      <c r="T18" s="13">
        <v>0</v>
      </c>
      <c r="U18" s="13">
        <v>0</v>
      </c>
      <c r="V18" s="226"/>
      <c r="W18" s="232"/>
      <c r="X18" s="235"/>
      <c r="Y18" s="235"/>
      <c r="Z18" s="8"/>
    </row>
    <row r="19" spans="1:26" ht="13.5" customHeight="1" x14ac:dyDescent="0.25">
      <c r="A19" s="214"/>
      <c r="B19" s="217"/>
      <c r="C19" s="220"/>
      <c r="D19" s="223"/>
      <c r="E19" s="226"/>
      <c r="F19" s="229"/>
      <c r="G19" s="15" t="s">
        <v>31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52">
        <v>0</v>
      </c>
      <c r="P19" s="152">
        <v>0</v>
      </c>
      <c r="Q19" s="152">
        <v>0</v>
      </c>
      <c r="R19" s="152">
        <v>0</v>
      </c>
      <c r="S19" s="152">
        <v>0</v>
      </c>
      <c r="T19" s="13">
        <v>0</v>
      </c>
      <c r="U19" s="13">
        <v>0</v>
      </c>
      <c r="V19" s="226"/>
      <c r="W19" s="232"/>
      <c r="X19" s="235"/>
      <c r="Y19" s="235"/>
      <c r="Z19" s="8"/>
    </row>
    <row r="20" spans="1:26" ht="18.75" customHeight="1" x14ac:dyDescent="0.25">
      <c r="A20" s="215"/>
      <c r="B20" s="218"/>
      <c r="C20" s="221"/>
      <c r="D20" s="224"/>
      <c r="E20" s="227"/>
      <c r="F20" s="230"/>
      <c r="G20" s="16" t="s">
        <v>32</v>
      </c>
      <c r="H20" s="17">
        <f>H16+H17+H18+H19</f>
        <v>399</v>
      </c>
      <c r="I20" s="17">
        <f t="shared" ref="I20:U20" si="0">I16+I17+I18+I19</f>
        <v>327.5</v>
      </c>
      <c r="J20" s="17">
        <f t="shared" si="0"/>
        <v>0</v>
      </c>
      <c r="K20" s="17">
        <f t="shared" si="0"/>
        <v>71.5</v>
      </c>
      <c r="L20" s="17">
        <f t="shared" si="0"/>
        <v>250</v>
      </c>
      <c r="M20" s="17">
        <f t="shared" si="0"/>
        <v>250</v>
      </c>
      <c r="N20" s="17">
        <f t="shared" si="0"/>
        <v>0</v>
      </c>
      <c r="O20" s="17">
        <f t="shared" si="0"/>
        <v>0</v>
      </c>
      <c r="P20" s="17">
        <f t="shared" si="0"/>
        <v>471.06</v>
      </c>
      <c r="Q20" s="17">
        <f t="shared" si="0"/>
        <v>386.06</v>
      </c>
      <c r="R20" s="17">
        <f t="shared" si="0"/>
        <v>0</v>
      </c>
      <c r="S20" s="17">
        <f t="shared" si="0"/>
        <v>85</v>
      </c>
      <c r="T20" s="17">
        <f t="shared" si="0"/>
        <v>0</v>
      </c>
      <c r="U20" s="17">
        <f t="shared" si="0"/>
        <v>0</v>
      </c>
      <c r="V20" s="227"/>
      <c r="W20" s="233"/>
      <c r="X20" s="236"/>
      <c r="Y20" s="236"/>
      <c r="Z20" s="8"/>
    </row>
    <row r="21" spans="1:26" ht="18.75" customHeight="1" x14ac:dyDescent="0.25">
      <c r="A21" s="250">
        <v>1</v>
      </c>
      <c r="B21" s="252">
        <v>1</v>
      </c>
      <c r="C21" s="253">
        <v>34</v>
      </c>
      <c r="D21" s="254" t="s">
        <v>141</v>
      </c>
      <c r="E21" s="256" t="s">
        <v>143</v>
      </c>
      <c r="F21" s="258">
        <v>9</v>
      </c>
      <c r="G21" s="22" t="s">
        <v>37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23">
        <v>1.5</v>
      </c>
      <c r="Q21" s="23">
        <v>1.5</v>
      </c>
      <c r="R21" s="19">
        <v>0</v>
      </c>
      <c r="S21" s="19">
        <v>0</v>
      </c>
      <c r="T21" s="19">
        <v>0</v>
      </c>
      <c r="U21" s="19">
        <v>0</v>
      </c>
      <c r="V21" s="259" t="s">
        <v>142</v>
      </c>
      <c r="W21" s="248">
        <v>3</v>
      </c>
      <c r="X21" s="237">
        <v>3</v>
      </c>
      <c r="Y21" s="237">
        <v>3</v>
      </c>
      <c r="Z21" s="8"/>
    </row>
    <row r="22" spans="1:26" ht="18.75" customHeight="1" x14ac:dyDescent="0.25">
      <c r="A22" s="251"/>
      <c r="B22" s="238"/>
      <c r="C22" s="238"/>
      <c r="D22" s="255"/>
      <c r="E22" s="257"/>
      <c r="F22" s="238"/>
      <c r="G22" s="16" t="s">
        <v>38</v>
      </c>
      <c r="H22" s="17">
        <f>H21</f>
        <v>0</v>
      </c>
      <c r="I22" s="17">
        <f t="shared" ref="I22:U22" si="1">I21</f>
        <v>0</v>
      </c>
      <c r="J22" s="17">
        <f t="shared" si="1"/>
        <v>0</v>
      </c>
      <c r="K22" s="17">
        <f t="shared" si="1"/>
        <v>0</v>
      </c>
      <c r="L22" s="17">
        <f t="shared" si="1"/>
        <v>0</v>
      </c>
      <c r="M22" s="17">
        <f t="shared" si="1"/>
        <v>0</v>
      </c>
      <c r="N22" s="17">
        <f t="shared" si="1"/>
        <v>0</v>
      </c>
      <c r="O22" s="17">
        <f t="shared" si="1"/>
        <v>0</v>
      </c>
      <c r="P22" s="17">
        <f t="shared" si="1"/>
        <v>1.5</v>
      </c>
      <c r="Q22" s="17">
        <f t="shared" si="1"/>
        <v>1.5</v>
      </c>
      <c r="R22" s="17">
        <f t="shared" si="1"/>
        <v>0</v>
      </c>
      <c r="S22" s="17">
        <f t="shared" si="1"/>
        <v>0</v>
      </c>
      <c r="T22" s="17">
        <f t="shared" si="1"/>
        <v>0</v>
      </c>
      <c r="U22" s="17">
        <f t="shared" si="1"/>
        <v>0</v>
      </c>
      <c r="V22" s="260"/>
      <c r="W22" s="238"/>
      <c r="X22" s="238"/>
      <c r="Y22" s="238"/>
      <c r="Z22" s="8"/>
    </row>
    <row r="23" spans="1:26" ht="14.25" customHeight="1" x14ac:dyDescent="0.25">
      <c r="A23" s="239" t="s">
        <v>22</v>
      </c>
      <c r="B23" s="240">
        <v>1</v>
      </c>
      <c r="C23" s="241">
        <v>26</v>
      </c>
      <c r="D23" s="242" t="s">
        <v>33</v>
      </c>
      <c r="E23" s="243" t="s">
        <v>34</v>
      </c>
      <c r="F23" s="244" t="s">
        <v>35</v>
      </c>
      <c r="G23" s="18" t="s">
        <v>36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0">
        <v>0</v>
      </c>
      <c r="S23" s="20">
        <v>0</v>
      </c>
      <c r="T23" s="23">
        <v>0</v>
      </c>
      <c r="U23" s="23">
        <v>0</v>
      </c>
      <c r="V23" s="245" t="s">
        <v>28</v>
      </c>
      <c r="W23" s="248">
        <v>0</v>
      </c>
      <c r="X23" s="248">
        <v>0</v>
      </c>
      <c r="Y23" s="249">
        <v>0</v>
      </c>
      <c r="Z23" s="8"/>
    </row>
    <row r="24" spans="1:26" ht="15" customHeight="1" x14ac:dyDescent="0.25">
      <c r="A24" s="239"/>
      <c r="B24" s="240"/>
      <c r="C24" s="241"/>
      <c r="D24" s="242"/>
      <c r="E24" s="243"/>
      <c r="F24" s="244"/>
      <c r="G24" s="22" t="s">
        <v>37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46"/>
      <c r="W24" s="232"/>
      <c r="X24" s="232"/>
      <c r="Y24" s="249"/>
      <c r="Z24" s="8"/>
    </row>
    <row r="25" spans="1:26" ht="21" customHeight="1" x14ac:dyDescent="0.25">
      <c r="A25" s="239"/>
      <c r="B25" s="240"/>
      <c r="C25" s="241"/>
      <c r="D25" s="242"/>
      <c r="E25" s="243"/>
      <c r="F25" s="244"/>
      <c r="G25" s="16" t="s">
        <v>38</v>
      </c>
      <c r="H25" s="17">
        <f>H23+H24</f>
        <v>0</v>
      </c>
      <c r="I25" s="17">
        <f t="shared" ref="I25:U25" si="2">I23+I24</f>
        <v>0</v>
      </c>
      <c r="J25" s="17">
        <f t="shared" si="2"/>
        <v>0</v>
      </c>
      <c r="K25" s="17">
        <f t="shared" si="2"/>
        <v>0</v>
      </c>
      <c r="L25" s="17">
        <f t="shared" si="2"/>
        <v>0</v>
      </c>
      <c r="M25" s="17">
        <f t="shared" si="2"/>
        <v>0</v>
      </c>
      <c r="N25" s="17">
        <f t="shared" si="2"/>
        <v>0</v>
      </c>
      <c r="O25" s="17">
        <f t="shared" si="2"/>
        <v>0</v>
      </c>
      <c r="P25" s="17">
        <f t="shared" si="2"/>
        <v>0</v>
      </c>
      <c r="Q25" s="17">
        <f t="shared" si="2"/>
        <v>0</v>
      </c>
      <c r="R25" s="17">
        <f t="shared" si="2"/>
        <v>0</v>
      </c>
      <c r="S25" s="17">
        <f t="shared" si="2"/>
        <v>0</v>
      </c>
      <c r="T25" s="17">
        <f t="shared" si="2"/>
        <v>0</v>
      </c>
      <c r="U25" s="17">
        <f t="shared" si="2"/>
        <v>0</v>
      </c>
      <c r="V25" s="247"/>
      <c r="W25" s="233"/>
      <c r="X25" s="233"/>
      <c r="Y25" s="249"/>
      <c r="Z25" s="24"/>
    </row>
    <row r="26" spans="1:26" ht="19.5" customHeight="1" x14ac:dyDescent="0.25">
      <c r="A26" s="250">
        <v>1</v>
      </c>
      <c r="B26" s="264">
        <v>1</v>
      </c>
      <c r="C26" s="284">
        <v>28</v>
      </c>
      <c r="D26" s="270" t="s">
        <v>39</v>
      </c>
      <c r="E26" s="273" t="s">
        <v>40</v>
      </c>
      <c r="F26" s="290">
        <v>9</v>
      </c>
      <c r="G26" s="18" t="s">
        <v>27</v>
      </c>
      <c r="H26" s="23">
        <v>35.299999999999997</v>
      </c>
      <c r="I26" s="23">
        <v>35.299999999999997</v>
      </c>
      <c r="J26" s="23">
        <v>0</v>
      </c>
      <c r="K26" s="23">
        <v>0</v>
      </c>
      <c r="L26" s="23">
        <v>26.89</v>
      </c>
      <c r="M26" s="23">
        <v>26.89</v>
      </c>
      <c r="N26" s="23">
        <v>0</v>
      </c>
      <c r="O26" s="23">
        <v>0</v>
      </c>
      <c r="P26" s="23">
        <v>26.185700000000001</v>
      </c>
      <c r="Q26" s="23">
        <v>26.185700000000001</v>
      </c>
      <c r="R26" s="23">
        <v>0</v>
      </c>
      <c r="S26" s="23">
        <v>0</v>
      </c>
      <c r="T26" s="23">
        <v>0</v>
      </c>
      <c r="U26" s="23">
        <v>0</v>
      </c>
      <c r="V26" s="273" t="s">
        <v>28</v>
      </c>
      <c r="W26" s="261">
        <v>1</v>
      </c>
      <c r="X26" s="261">
        <v>0</v>
      </c>
      <c r="Y26" s="261">
        <v>0</v>
      </c>
      <c r="Z26" s="8"/>
    </row>
    <row r="27" spans="1:26" ht="17.25" customHeight="1" x14ac:dyDescent="0.25">
      <c r="A27" s="279"/>
      <c r="B27" s="282"/>
      <c r="C27" s="285"/>
      <c r="D27" s="288"/>
      <c r="E27" s="277"/>
      <c r="F27" s="291"/>
      <c r="G27" s="18" t="s">
        <v>36</v>
      </c>
      <c r="H27" s="23">
        <v>3.1</v>
      </c>
      <c r="I27" s="23">
        <v>3.1</v>
      </c>
      <c r="J27" s="23">
        <v>0</v>
      </c>
      <c r="K27" s="23">
        <v>0</v>
      </c>
      <c r="L27" s="23">
        <v>2.37</v>
      </c>
      <c r="M27" s="23">
        <v>2.37</v>
      </c>
      <c r="N27" s="23">
        <v>0</v>
      </c>
      <c r="O27" s="23">
        <v>0</v>
      </c>
      <c r="P27" s="23">
        <v>2.31</v>
      </c>
      <c r="Q27" s="23">
        <v>2.31</v>
      </c>
      <c r="R27" s="23">
        <v>0</v>
      </c>
      <c r="S27" s="23">
        <v>0</v>
      </c>
      <c r="T27" s="23">
        <v>0</v>
      </c>
      <c r="U27" s="23">
        <v>0</v>
      </c>
      <c r="V27" s="277"/>
      <c r="W27" s="261"/>
      <c r="X27" s="261"/>
      <c r="Y27" s="261"/>
      <c r="Z27" s="8"/>
    </row>
    <row r="28" spans="1:26" ht="15.75" customHeight="1" x14ac:dyDescent="0.25">
      <c r="A28" s="280"/>
      <c r="B28" s="283"/>
      <c r="C28" s="286"/>
      <c r="D28" s="288"/>
      <c r="E28" s="277"/>
      <c r="F28" s="292"/>
      <c r="G28" s="18" t="s">
        <v>37</v>
      </c>
      <c r="H28" s="23">
        <v>3.1</v>
      </c>
      <c r="I28" s="23">
        <v>3.1</v>
      </c>
      <c r="J28" s="23">
        <v>0</v>
      </c>
      <c r="K28" s="23">
        <v>0</v>
      </c>
      <c r="L28" s="23">
        <v>2.38</v>
      </c>
      <c r="M28" s="23">
        <v>2.38</v>
      </c>
      <c r="N28" s="23">
        <v>0</v>
      </c>
      <c r="O28" s="23">
        <v>0</v>
      </c>
      <c r="P28" s="23">
        <v>2.71</v>
      </c>
      <c r="Q28" s="23">
        <v>2.71</v>
      </c>
      <c r="R28" s="23">
        <v>0</v>
      </c>
      <c r="S28" s="23">
        <v>0</v>
      </c>
      <c r="T28" s="23">
        <v>0</v>
      </c>
      <c r="U28" s="23">
        <v>0</v>
      </c>
      <c r="V28" s="277"/>
      <c r="W28" s="261"/>
      <c r="X28" s="261"/>
      <c r="Y28" s="261"/>
      <c r="Z28" s="8"/>
    </row>
    <row r="29" spans="1:26" ht="15" customHeight="1" x14ac:dyDescent="0.25">
      <c r="A29" s="281"/>
      <c r="B29" s="238"/>
      <c r="C29" s="287"/>
      <c r="D29" s="289"/>
      <c r="E29" s="278"/>
      <c r="F29" s="293"/>
      <c r="G29" s="16" t="s">
        <v>32</v>
      </c>
      <c r="H29" s="17">
        <f>H26+H27+H28</f>
        <v>41.5</v>
      </c>
      <c r="I29" s="17">
        <f t="shared" ref="I29:U29" si="3">I26+I28+I27</f>
        <v>41.5</v>
      </c>
      <c r="J29" s="17">
        <f t="shared" si="3"/>
        <v>0</v>
      </c>
      <c r="K29" s="17">
        <f t="shared" si="3"/>
        <v>0</v>
      </c>
      <c r="L29" s="17">
        <f t="shared" si="3"/>
        <v>31.64</v>
      </c>
      <c r="M29" s="17">
        <f t="shared" si="3"/>
        <v>31.64</v>
      </c>
      <c r="N29" s="17">
        <f t="shared" si="3"/>
        <v>0</v>
      </c>
      <c r="O29" s="17">
        <f t="shared" si="3"/>
        <v>0</v>
      </c>
      <c r="P29" s="25">
        <f t="shared" si="3"/>
        <v>31.2057</v>
      </c>
      <c r="Q29" s="25">
        <f t="shared" si="3"/>
        <v>31.2057</v>
      </c>
      <c r="R29" s="25">
        <f t="shared" si="3"/>
        <v>0</v>
      </c>
      <c r="S29" s="17">
        <f t="shared" si="3"/>
        <v>0</v>
      </c>
      <c r="T29" s="130">
        <f t="shared" si="3"/>
        <v>0</v>
      </c>
      <c r="U29" s="130">
        <f t="shared" si="3"/>
        <v>0</v>
      </c>
      <c r="V29" s="278"/>
      <c r="W29" s="261"/>
      <c r="X29" s="261"/>
      <c r="Y29" s="261"/>
      <c r="Z29" s="8"/>
    </row>
    <row r="30" spans="1:26" ht="19.5" customHeight="1" x14ac:dyDescent="0.25">
      <c r="A30" s="250">
        <v>1</v>
      </c>
      <c r="B30" s="264">
        <v>1</v>
      </c>
      <c r="C30" s="267">
        <v>12</v>
      </c>
      <c r="D30" s="270" t="s">
        <v>41</v>
      </c>
      <c r="E30" s="273" t="s">
        <v>42</v>
      </c>
      <c r="F30" s="276">
        <v>9</v>
      </c>
      <c r="G30" s="18" t="s">
        <v>31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73" t="s">
        <v>28</v>
      </c>
      <c r="W30" s="261">
        <v>0</v>
      </c>
      <c r="X30" s="261">
        <v>0</v>
      </c>
      <c r="Y30" s="261">
        <v>0</v>
      </c>
      <c r="Z30" s="8"/>
    </row>
    <row r="31" spans="1:26" ht="18" customHeight="1" x14ac:dyDescent="0.25">
      <c r="A31" s="262"/>
      <c r="B31" s="265"/>
      <c r="C31" s="268"/>
      <c r="D31" s="271"/>
      <c r="E31" s="274"/>
      <c r="F31" s="268"/>
      <c r="G31" s="18" t="s">
        <v>37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77"/>
      <c r="W31" s="261"/>
      <c r="X31" s="261"/>
      <c r="Y31" s="261"/>
      <c r="Z31" s="8"/>
    </row>
    <row r="32" spans="1:26" ht="19.5" customHeight="1" x14ac:dyDescent="0.25">
      <c r="A32" s="263"/>
      <c r="B32" s="266"/>
      <c r="C32" s="269"/>
      <c r="D32" s="272"/>
      <c r="E32" s="275"/>
      <c r="F32" s="269"/>
      <c r="G32" s="16" t="s">
        <v>32</v>
      </c>
      <c r="H32" s="17">
        <f>H30+H31</f>
        <v>0</v>
      </c>
      <c r="I32" s="17">
        <f t="shared" ref="I32:U32" si="4">I30+I31</f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4"/>
        <v>0</v>
      </c>
      <c r="U32" s="17">
        <f t="shared" si="4"/>
        <v>0</v>
      </c>
      <c r="V32" s="278"/>
      <c r="W32" s="261"/>
      <c r="X32" s="261"/>
      <c r="Y32" s="261"/>
      <c r="Z32" s="8"/>
    </row>
    <row r="33" spans="1:26" ht="17.25" customHeight="1" x14ac:dyDescent="0.25">
      <c r="A33" s="294">
        <v>1</v>
      </c>
      <c r="B33" s="264">
        <v>1</v>
      </c>
      <c r="C33" s="308">
        <v>9</v>
      </c>
      <c r="D33" s="270" t="s">
        <v>43</v>
      </c>
      <c r="E33" s="273" t="s">
        <v>42</v>
      </c>
      <c r="F33" s="276">
        <v>9</v>
      </c>
      <c r="G33" s="18" t="s">
        <v>44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311" t="s">
        <v>28</v>
      </c>
      <c r="W33" s="261">
        <v>1</v>
      </c>
      <c r="X33" s="261">
        <v>0</v>
      </c>
      <c r="Y33" s="261">
        <v>0</v>
      </c>
      <c r="Z33" s="8"/>
    </row>
    <row r="34" spans="1:26" ht="17.25" customHeight="1" x14ac:dyDescent="0.25">
      <c r="A34" s="295"/>
      <c r="B34" s="282"/>
      <c r="C34" s="309"/>
      <c r="D34" s="288"/>
      <c r="E34" s="277"/>
      <c r="F34" s="292"/>
      <c r="G34" s="18" t="s">
        <v>45</v>
      </c>
      <c r="H34" s="23">
        <v>93</v>
      </c>
      <c r="I34" s="23">
        <v>93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312"/>
      <c r="W34" s="261"/>
      <c r="X34" s="261"/>
      <c r="Y34" s="261"/>
      <c r="Z34" s="8"/>
    </row>
    <row r="35" spans="1:26" ht="16.5" customHeight="1" x14ac:dyDescent="0.25">
      <c r="A35" s="295"/>
      <c r="B35" s="306"/>
      <c r="C35" s="309"/>
      <c r="D35" s="288"/>
      <c r="E35" s="277"/>
      <c r="F35" s="292"/>
      <c r="G35" s="18" t="s">
        <v>37</v>
      </c>
      <c r="H35" s="23">
        <v>22</v>
      </c>
      <c r="I35" s="23">
        <v>22</v>
      </c>
      <c r="J35" s="23">
        <v>0</v>
      </c>
      <c r="K35" s="23">
        <v>0</v>
      </c>
      <c r="L35" s="23">
        <v>35.6</v>
      </c>
      <c r="M35" s="23">
        <v>35.6</v>
      </c>
      <c r="N35" s="23">
        <v>0</v>
      </c>
      <c r="O35" s="23">
        <v>0</v>
      </c>
      <c r="P35" s="23">
        <v>35.6</v>
      </c>
      <c r="Q35" s="23">
        <v>35.6</v>
      </c>
      <c r="R35" s="23">
        <v>0</v>
      </c>
      <c r="S35" s="23">
        <v>0</v>
      </c>
      <c r="T35" s="23">
        <v>0</v>
      </c>
      <c r="U35" s="23">
        <v>0</v>
      </c>
      <c r="V35" s="312"/>
      <c r="W35" s="261"/>
      <c r="X35" s="261"/>
      <c r="Y35" s="261"/>
      <c r="Z35" s="8"/>
    </row>
    <row r="36" spans="1:26" ht="18" customHeight="1" x14ac:dyDescent="0.25">
      <c r="A36" s="297"/>
      <c r="B36" s="307"/>
      <c r="C36" s="310"/>
      <c r="D36" s="289"/>
      <c r="E36" s="278"/>
      <c r="F36" s="293"/>
      <c r="G36" s="16" t="s">
        <v>32</v>
      </c>
      <c r="H36" s="17">
        <f>H33+H34+H35</f>
        <v>115</v>
      </c>
      <c r="I36" s="17">
        <f t="shared" ref="I36:U36" si="5">I33+I34+I35</f>
        <v>115</v>
      </c>
      <c r="J36" s="17">
        <f t="shared" si="5"/>
        <v>0</v>
      </c>
      <c r="K36" s="17">
        <f t="shared" si="5"/>
        <v>0</v>
      </c>
      <c r="L36" s="17">
        <f t="shared" si="5"/>
        <v>35.6</v>
      </c>
      <c r="M36" s="17">
        <f t="shared" si="5"/>
        <v>35.6</v>
      </c>
      <c r="N36" s="17">
        <f t="shared" si="5"/>
        <v>0</v>
      </c>
      <c r="O36" s="17">
        <f t="shared" si="5"/>
        <v>0</v>
      </c>
      <c r="P36" s="25">
        <f t="shared" si="5"/>
        <v>35.6</v>
      </c>
      <c r="Q36" s="25">
        <f t="shared" si="5"/>
        <v>35.6</v>
      </c>
      <c r="R36" s="25">
        <f t="shared" si="5"/>
        <v>0</v>
      </c>
      <c r="S36" s="17">
        <f t="shared" si="5"/>
        <v>0</v>
      </c>
      <c r="T36" s="17">
        <f t="shared" si="5"/>
        <v>0</v>
      </c>
      <c r="U36" s="17">
        <f t="shared" si="5"/>
        <v>0</v>
      </c>
      <c r="V36" s="313"/>
      <c r="W36" s="261"/>
      <c r="X36" s="261"/>
      <c r="Y36" s="261"/>
      <c r="Z36" s="8"/>
    </row>
    <row r="37" spans="1:26" ht="18.75" customHeight="1" x14ac:dyDescent="0.25">
      <c r="A37" s="294">
        <v>1</v>
      </c>
      <c r="B37" s="298">
        <v>1</v>
      </c>
      <c r="C37" s="267">
        <v>24</v>
      </c>
      <c r="D37" s="300" t="s">
        <v>46</v>
      </c>
      <c r="E37" s="273" t="s">
        <v>47</v>
      </c>
      <c r="F37" s="276">
        <v>9</v>
      </c>
      <c r="G37" s="18" t="s">
        <v>37</v>
      </c>
      <c r="H37" s="23">
        <v>29.06</v>
      </c>
      <c r="I37" s="23">
        <v>29.06</v>
      </c>
      <c r="J37" s="23">
        <v>0</v>
      </c>
      <c r="K37" s="23">
        <v>0</v>
      </c>
      <c r="L37" s="23">
        <v>12.28</v>
      </c>
      <c r="M37" s="23">
        <v>12.28</v>
      </c>
      <c r="N37" s="23">
        <v>0</v>
      </c>
      <c r="O37" s="23">
        <v>0</v>
      </c>
      <c r="P37" s="23">
        <v>12.28</v>
      </c>
      <c r="Q37" s="23">
        <v>12.28</v>
      </c>
      <c r="R37" s="23">
        <v>0</v>
      </c>
      <c r="S37" s="23">
        <v>0</v>
      </c>
      <c r="T37" s="23">
        <v>0</v>
      </c>
      <c r="U37" s="23">
        <v>0</v>
      </c>
      <c r="V37" s="303" t="s">
        <v>48</v>
      </c>
      <c r="W37" s="261">
        <v>1</v>
      </c>
      <c r="X37" s="261">
        <v>0</v>
      </c>
      <c r="Y37" s="261">
        <v>0</v>
      </c>
      <c r="Z37" s="8"/>
    </row>
    <row r="38" spans="1:26" ht="21" customHeight="1" x14ac:dyDescent="0.25">
      <c r="A38" s="295"/>
      <c r="B38" s="299"/>
      <c r="C38" s="286"/>
      <c r="D38" s="301"/>
      <c r="E38" s="277"/>
      <c r="F38" s="292"/>
      <c r="G38" s="18" t="s">
        <v>44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304"/>
      <c r="W38" s="261"/>
      <c r="X38" s="261"/>
      <c r="Y38" s="261"/>
      <c r="Z38" s="8"/>
    </row>
    <row r="39" spans="1:26" ht="21" customHeight="1" x14ac:dyDescent="0.25">
      <c r="A39" s="295"/>
      <c r="B39" s="299"/>
      <c r="C39" s="286"/>
      <c r="D39" s="301"/>
      <c r="E39" s="277"/>
      <c r="F39" s="292"/>
      <c r="G39" s="18" t="s">
        <v>45</v>
      </c>
      <c r="H39" s="23">
        <v>0</v>
      </c>
      <c r="I39" s="23">
        <v>0</v>
      </c>
      <c r="J39" s="23">
        <v>0</v>
      </c>
      <c r="K39" s="23">
        <v>0</v>
      </c>
      <c r="L39" s="23">
        <v>17.61</v>
      </c>
      <c r="M39" s="23">
        <v>17.61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304"/>
      <c r="W39" s="261"/>
      <c r="X39" s="261"/>
      <c r="Y39" s="261"/>
      <c r="Z39" s="8"/>
    </row>
    <row r="40" spans="1:26" ht="19.5" customHeight="1" x14ac:dyDescent="0.25">
      <c r="A40" s="296"/>
      <c r="B40" s="286"/>
      <c r="C40" s="286"/>
      <c r="D40" s="301"/>
      <c r="E40" s="277"/>
      <c r="F40" s="292"/>
      <c r="G40" s="18" t="s">
        <v>27</v>
      </c>
      <c r="H40" s="23">
        <v>49.52</v>
      </c>
      <c r="I40" s="23">
        <v>49.52</v>
      </c>
      <c r="J40" s="23">
        <v>0</v>
      </c>
      <c r="K40" s="23">
        <v>0</v>
      </c>
      <c r="L40" s="23">
        <v>23.2</v>
      </c>
      <c r="M40" s="23">
        <v>23.2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304"/>
      <c r="W40" s="261"/>
      <c r="X40" s="261"/>
      <c r="Y40" s="261"/>
      <c r="Z40" s="8"/>
    </row>
    <row r="41" spans="1:26" ht="16.5" customHeight="1" x14ac:dyDescent="0.25">
      <c r="A41" s="297"/>
      <c r="B41" s="287"/>
      <c r="C41" s="287"/>
      <c r="D41" s="302"/>
      <c r="E41" s="278"/>
      <c r="F41" s="293"/>
      <c r="G41" s="27" t="s">
        <v>32</v>
      </c>
      <c r="H41" s="25">
        <f>H37+H38+H40</f>
        <v>78.58</v>
      </c>
      <c r="I41" s="25">
        <f t="shared" ref="I41:U41" si="6">I37+I38+I40</f>
        <v>78.58</v>
      </c>
      <c r="J41" s="25">
        <f t="shared" si="6"/>
        <v>0</v>
      </c>
      <c r="K41" s="25">
        <f t="shared" si="6"/>
        <v>0</v>
      </c>
      <c r="L41" s="25">
        <f t="shared" si="6"/>
        <v>35.479999999999997</v>
      </c>
      <c r="M41" s="25">
        <f t="shared" si="6"/>
        <v>35.479999999999997</v>
      </c>
      <c r="N41" s="25">
        <f t="shared" si="6"/>
        <v>0</v>
      </c>
      <c r="O41" s="25">
        <f t="shared" si="6"/>
        <v>0</v>
      </c>
      <c r="P41" s="25">
        <f>P37+P38+P40+P39</f>
        <v>12.28</v>
      </c>
      <c r="Q41" s="25">
        <f>Q37+Q38+Q40+Q39</f>
        <v>12.28</v>
      </c>
      <c r="R41" s="25">
        <f t="shared" si="6"/>
        <v>0</v>
      </c>
      <c r="S41" s="25">
        <f t="shared" si="6"/>
        <v>0</v>
      </c>
      <c r="T41" s="25">
        <f t="shared" si="6"/>
        <v>0</v>
      </c>
      <c r="U41" s="25">
        <f t="shared" si="6"/>
        <v>0</v>
      </c>
      <c r="V41" s="305"/>
      <c r="W41" s="261"/>
      <c r="X41" s="261"/>
      <c r="Y41" s="261"/>
      <c r="Z41" s="8"/>
    </row>
    <row r="42" spans="1:26" ht="19.5" customHeight="1" x14ac:dyDescent="0.25">
      <c r="A42" s="294">
        <v>1</v>
      </c>
      <c r="B42" s="298">
        <v>1</v>
      </c>
      <c r="C42" s="267">
        <v>13</v>
      </c>
      <c r="D42" s="270" t="s">
        <v>49</v>
      </c>
      <c r="E42" s="273" t="s">
        <v>42</v>
      </c>
      <c r="F42" s="276">
        <v>9</v>
      </c>
      <c r="G42" s="18" t="s">
        <v>27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244.22</v>
      </c>
      <c r="U42" s="23">
        <v>0</v>
      </c>
      <c r="V42" s="303" t="s">
        <v>28</v>
      </c>
      <c r="W42" s="261">
        <v>1</v>
      </c>
      <c r="X42" s="261">
        <v>0</v>
      </c>
      <c r="Y42" s="261">
        <v>0</v>
      </c>
      <c r="Z42" s="24"/>
    </row>
    <row r="43" spans="1:26" ht="19.5" customHeight="1" x14ac:dyDescent="0.25">
      <c r="A43" s="295"/>
      <c r="B43" s="299"/>
      <c r="C43" s="286"/>
      <c r="D43" s="316"/>
      <c r="E43" s="317"/>
      <c r="F43" s="283"/>
      <c r="G43" s="18" t="s">
        <v>37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61.05</v>
      </c>
      <c r="U43" s="23">
        <v>0</v>
      </c>
      <c r="V43" s="304"/>
      <c r="W43" s="261"/>
      <c r="X43" s="261"/>
      <c r="Y43" s="261"/>
      <c r="Z43" s="8"/>
    </row>
    <row r="44" spans="1:26" ht="19.5" customHeight="1" x14ac:dyDescent="0.25">
      <c r="A44" s="314"/>
      <c r="B44" s="315"/>
      <c r="C44" s="287"/>
      <c r="D44" s="255"/>
      <c r="E44" s="257"/>
      <c r="F44" s="238"/>
      <c r="G44" s="27" t="s">
        <v>32</v>
      </c>
      <c r="H44" s="25">
        <f>H42+H43</f>
        <v>0</v>
      </c>
      <c r="I44" s="25">
        <f t="shared" ref="I44:U44" si="7">I42+I43</f>
        <v>0</v>
      </c>
      <c r="J44" s="25">
        <f t="shared" si="7"/>
        <v>0</v>
      </c>
      <c r="K44" s="25">
        <f t="shared" si="7"/>
        <v>0</v>
      </c>
      <c r="L44" s="25">
        <f t="shared" si="7"/>
        <v>0</v>
      </c>
      <c r="M44" s="25">
        <f t="shared" si="7"/>
        <v>0</v>
      </c>
      <c r="N44" s="25">
        <f t="shared" si="7"/>
        <v>0</v>
      </c>
      <c r="O44" s="25">
        <f t="shared" si="7"/>
        <v>0</v>
      </c>
      <c r="P44" s="25">
        <f t="shared" si="7"/>
        <v>0</v>
      </c>
      <c r="Q44" s="25">
        <f t="shared" si="7"/>
        <v>0</v>
      </c>
      <c r="R44" s="25">
        <f t="shared" si="7"/>
        <v>0</v>
      </c>
      <c r="S44" s="25">
        <f t="shared" si="7"/>
        <v>0</v>
      </c>
      <c r="T44" s="25">
        <f t="shared" si="7"/>
        <v>305.27</v>
      </c>
      <c r="U44" s="25">
        <f t="shared" si="7"/>
        <v>0</v>
      </c>
      <c r="V44" s="305"/>
      <c r="W44" s="261"/>
      <c r="X44" s="261"/>
      <c r="Y44" s="261"/>
      <c r="Z44" s="8"/>
    </row>
    <row r="45" spans="1:26" ht="19.5" customHeight="1" x14ac:dyDescent="0.25">
      <c r="A45" s="294">
        <v>1</v>
      </c>
      <c r="B45" s="298">
        <v>1</v>
      </c>
      <c r="C45" s="286">
        <v>14</v>
      </c>
      <c r="D45" s="270" t="s">
        <v>50</v>
      </c>
      <c r="E45" s="273" t="s">
        <v>42</v>
      </c>
      <c r="F45" s="276">
        <v>9</v>
      </c>
      <c r="G45" s="132" t="s">
        <v>27</v>
      </c>
      <c r="H45" s="23">
        <v>0</v>
      </c>
      <c r="I45" s="23">
        <v>0</v>
      </c>
      <c r="J45" s="23">
        <v>0</v>
      </c>
      <c r="K45" s="23">
        <v>0</v>
      </c>
      <c r="L45" s="23">
        <v>53.64</v>
      </c>
      <c r="M45" s="23">
        <v>53.64</v>
      </c>
      <c r="N45" s="23">
        <v>0</v>
      </c>
      <c r="O45" s="23">
        <v>0</v>
      </c>
      <c r="P45" s="23">
        <v>33.18</v>
      </c>
      <c r="Q45" s="23">
        <v>33.18</v>
      </c>
      <c r="R45" s="23">
        <v>0</v>
      </c>
      <c r="S45" s="23">
        <v>0</v>
      </c>
      <c r="T45" s="23">
        <v>0</v>
      </c>
      <c r="U45" s="23">
        <v>0.79</v>
      </c>
      <c r="V45" s="303" t="s">
        <v>28</v>
      </c>
      <c r="W45" s="261">
        <v>1</v>
      </c>
      <c r="X45" s="261">
        <v>0</v>
      </c>
      <c r="Y45" s="261">
        <v>1</v>
      </c>
      <c r="Z45" s="8"/>
    </row>
    <row r="46" spans="1:26" ht="19.5" customHeight="1" x14ac:dyDescent="0.25">
      <c r="A46" s="295"/>
      <c r="B46" s="299"/>
      <c r="C46" s="286"/>
      <c r="D46" s="288"/>
      <c r="E46" s="277"/>
      <c r="F46" s="292"/>
      <c r="G46" s="132" t="s">
        <v>37</v>
      </c>
      <c r="H46" s="23">
        <v>0</v>
      </c>
      <c r="I46" s="23">
        <v>0</v>
      </c>
      <c r="J46" s="23">
        <v>0</v>
      </c>
      <c r="K46" s="23">
        <v>0</v>
      </c>
      <c r="L46" s="23">
        <v>13.42</v>
      </c>
      <c r="M46" s="23">
        <v>13.42</v>
      </c>
      <c r="N46" s="23">
        <v>0</v>
      </c>
      <c r="O46" s="23">
        <v>0</v>
      </c>
      <c r="P46" s="23">
        <v>8.2899999999999991</v>
      </c>
      <c r="Q46" s="23">
        <v>8.2899999999999991</v>
      </c>
      <c r="R46" s="23">
        <v>0</v>
      </c>
      <c r="S46" s="23">
        <v>0</v>
      </c>
      <c r="T46" s="23">
        <v>0</v>
      </c>
      <c r="U46" s="23">
        <v>0.2</v>
      </c>
      <c r="V46" s="304"/>
      <c r="W46" s="261"/>
      <c r="X46" s="261"/>
      <c r="Y46" s="261"/>
      <c r="Z46" s="8"/>
    </row>
    <row r="47" spans="1:26" ht="19.5" customHeight="1" x14ac:dyDescent="0.25">
      <c r="A47" s="314"/>
      <c r="B47" s="315"/>
      <c r="C47" s="287"/>
      <c r="D47" s="289"/>
      <c r="E47" s="278"/>
      <c r="F47" s="293"/>
      <c r="G47" s="27" t="s">
        <v>32</v>
      </c>
      <c r="H47" s="25">
        <f>H45+H46</f>
        <v>0</v>
      </c>
      <c r="I47" s="25">
        <f t="shared" ref="I47:U47" si="8">I45+I46</f>
        <v>0</v>
      </c>
      <c r="J47" s="25">
        <f t="shared" si="8"/>
        <v>0</v>
      </c>
      <c r="K47" s="25">
        <f t="shared" si="8"/>
        <v>0</v>
      </c>
      <c r="L47" s="25">
        <f t="shared" si="8"/>
        <v>67.06</v>
      </c>
      <c r="M47" s="25">
        <f t="shared" si="8"/>
        <v>67.06</v>
      </c>
      <c r="N47" s="25">
        <f t="shared" si="8"/>
        <v>0</v>
      </c>
      <c r="O47" s="25">
        <f t="shared" si="8"/>
        <v>0</v>
      </c>
      <c r="P47" s="25">
        <f t="shared" si="8"/>
        <v>41.47</v>
      </c>
      <c r="Q47" s="25">
        <f t="shared" si="8"/>
        <v>41.47</v>
      </c>
      <c r="R47" s="25">
        <f t="shared" si="8"/>
        <v>0</v>
      </c>
      <c r="S47" s="25">
        <f t="shared" si="8"/>
        <v>0</v>
      </c>
      <c r="T47" s="25">
        <f t="shared" si="8"/>
        <v>0</v>
      </c>
      <c r="U47" s="25">
        <f t="shared" si="8"/>
        <v>0.99</v>
      </c>
      <c r="V47" s="305"/>
      <c r="W47" s="261"/>
      <c r="X47" s="261"/>
      <c r="Y47" s="261"/>
      <c r="Z47" s="8"/>
    </row>
    <row r="48" spans="1:26" ht="19.5" customHeight="1" x14ac:dyDescent="0.25">
      <c r="A48" s="294">
        <v>1</v>
      </c>
      <c r="B48" s="298">
        <v>1</v>
      </c>
      <c r="C48" s="267">
        <v>15</v>
      </c>
      <c r="D48" s="270" t="s">
        <v>51</v>
      </c>
      <c r="E48" s="273" t="s">
        <v>42</v>
      </c>
      <c r="F48" s="276">
        <v>9</v>
      </c>
      <c r="G48" s="132" t="s">
        <v>36</v>
      </c>
      <c r="H48" s="23">
        <v>51.99</v>
      </c>
      <c r="I48" s="23">
        <v>51.99</v>
      </c>
      <c r="J48" s="23">
        <v>0</v>
      </c>
      <c r="K48" s="23">
        <v>0</v>
      </c>
      <c r="L48" s="23">
        <v>6.21</v>
      </c>
      <c r="M48" s="23">
        <v>6.21</v>
      </c>
      <c r="N48" s="23">
        <v>0</v>
      </c>
      <c r="O48" s="23">
        <v>0</v>
      </c>
      <c r="P48" s="23">
        <v>6.21</v>
      </c>
      <c r="Q48" s="23">
        <v>6.21</v>
      </c>
      <c r="R48" s="23">
        <v>0</v>
      </c>
      <c r="S48" s="23">
        <v>0</v>
      </c>
      <c r="T48" s="23">
        <v>0.8</v>
      </c>
      <c r="U48" s="23">
        <v>0</v>
      </c>
      <c r="V48" s="323" t="s">
        <v>28</v>
      </c>
      <c r="W48" s="261">
        <v>1</v>
      </c>
      <c r="X48" s="261">
        <v>0</v>
      </c>
      <c r="Y48" s="261">
        <v>0</v>
      </c>
      <c r="Z48" s="8"/>
    </row>
    <row r="49" spans="1:26" ht="19.5" customHeight="1" x14ac:dyDescent="0.25">
      <c r="A49" s="295"/>
      <c r="B49" s="299"/>
      <c r="C49" s="283"/>
      <c r="D49" s="321"/>
      <c r="E49" s="317"/>
      <c r="F49" s="283"/>
      <c r="G49" s="18" t="s">
        <v>37</v>
      </c>
      <c r="H49" s="23">
        <v>13</v>
      </c>
      <c r="I49" s="23">
        <v>13</v>
      </c>
      <c r="J49" s="23">
        <v>0</v>
      </c>
      <c r="K49" s="23">
        <v>0</v>
      </c>
      <c r="L49" s="23">
        <v>1.55</v>
      </c>
      <c r="M49" s="23">
        <v>1.55</v>
      </c>
      <c r="N49" s="23">
        <v>0</v>
      </c>
      <c r="O49" s="23">
        <v>0</v>
      </c>
      <c r="P49" s="20">
        <v>1.5529999999999999</v>
      </c>
      <c r="Q49" s="20">
        <v>1.5529999999999999</v>
      </c>
      <c r="R49" s="23">
        <v>0</v>
      </c>
      <c r="S49" s="23">
        <v>0</v>
      </c>
      <c r="T49" s="23">
        <v>0.2</v>
      </c>
      <c r="U49" s="23">
        <v>0</v>
      </c>
      <c r="V49" s="324"/>
      <c r="W49" s="261"/>
      <c r="X49" s="261"/>
      <c r="Y49" s="261"/>
      <c r="Z49" s="8"/>
    </row>
    <row r="50" spans="1:26" ht="19.5" customHeight="1" x14ac:dyDescent="0.25">
      <c r="A50" s="297"/>
      <c r="B50" s="287"/>
      <c r="C50" s="238"/>
      <c r="D50" s="322"/>
      <c r="E50" s="257"/>
      <c r="F50" s="238"/>
      <c r="G50" s="27" t="s">
        <v>32</v>
      </c>
      <c r="H50" s="25">
        <f>H48+H49</f>
        <v>64.990000000000009</v>
      </c>
      <c r="I50" s="25">
        <f t="shared" ref="I50:U50" si="9">I48+I49</f>
        <v>64.990000000000009</v>
      </c>
      <c r="J50" s="25">
        <f t="shared" si="9"/>
        <v>0</v>
      </c>
      <c r="K50" s="25">
        <f t="shared" si="9"/>
        <v>0</v>
      </c>
      <c r="L50" s="25">
        <f t="shared" si="9"/>
        <v>7.76</v>
      </c>
      <c r="M50" s="25">
        <f t="shared" si="9"/>
        <v>7.76</v>
      </c>
      <c r="N50" s="25">
        <f t="shared" si="9"/>
        <v>0</v>
      </c>
      <c r="O50" s="25">
        <f t="shared" si="9"/>
        <v>0</v>
      </c>
      <c r="P50" s="25">
        <f t="shared" si="9"/>
        <v>7.7629999999999999</v>
      </c>
      <c r="Q50" s="25">
        <f t="shared" si="9"/>
        <v>7.7629999999999999</v>
      </c>
      <c r="R50" s="25">
        <f t="shared" si="9"/>
        <v>0</v>
      </c>
      <c r="S50" s="25">
        <f t="shared" si="9"/>
        <v>0</v>
      </c>
      <c r="T50" s="25">
        <f t="shared" si="9"/>
        <v>1</v>
      </c>
      <c r="U50" s="25">
        <f t="shared" si="9"/>
        <v>0</v>
      </c>
      <c r="V50" s="325"/>
      <c r="W50" s="261"/>
      <c r="X50" s="261"/>
      <c r="Y50" s="261"/>
      <c r="Z50" s="8"/>
    </row>
    <row r="51" spans="1:26" ht="19.5" customHeight="1" x14ac:dyDescent="0.25">
      <c r="A51" s="294">
        <v>1</v>
      </c>
      <c r="B51" s="298">
        <v>1</v>
      </c>
      <c r="C51" s="267">
        <v>16</v>
      </c>
      <c r="D51" s="270" t="s">
        <v>52</v>
      </c>
      <c r="E51" s="273" t="s">
        <v>42</v>
      </c>
      <c r="F51" s="276">
        <v>9</v>
      </c>
      <c r="G51" s="18" t="s">
        <v>36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594</v>
      </c>
      <c r="U51" s="23">
        <v>0</v>
      </c>
      <c r="V51" s="318" t="s">
        <v>28</v>
      </c>
      <c r="W51" s="261">
        <v>0</v>
      </c>
      <c r="X51" s="261">
        <v>1</v>
      </c>
      <c r="Y51" s="261">
        <v>1</v>
      </c>
      <c r="Z51" s="8"/>
    </row>
    <row r="52" spans="1:26" ht="19.5" customHeight="1" x14ac:dyDescent="0.25">
      <c r="A52" s="295"/>
      <c r="B52" s="299"/>
      <c r="C52" s="286"/>
      <c r="D52" s="288"/>
      <c r="E52" s="277"/>
      <c r="F52" s="292"/>
      <c r="G52" s="18" t="s">
        <v>37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319"/>
      <c r="W52" s="261"/>
      <c r="X52" s="261"/>
      <c r="Y52" s="261"/>
      <c r="Z52" s="8"/>
    </row>
    <row r="53" spans="1:26" ht="19.5" customHeight="1" x14ac:dyDescent="0.25">
      <c r="A53" s="297"/>
      <c r="B53" s="287"/>
      <c r="C53" s="287"/>
      <c r="D53" s="289"/>
      <c r="E53" s="278"/>
      <c r="F53" s="293"/>
      <c r="G53" s="27" t="s">
        <v>32</v>
      </c>
      <c r="H53" s="25">
        <f>H51+H52</f>
        <v>0</v>
      </c>
      <c r="I53" s="25">
        <f t="shared" ref="I53:U53" si="10">I51+I52</f>
        <v>0</v>
      </c>
      <c r="J53" s="25">
        <f t="shared" si="10"/>
        <v>0</v>
      </c>
      <c r="K53" s="25">
        <f t="shared" si="10"/>
        <v>0</v>
      </c>
      <c r="L53" s="25">
        <f t="shared" si="10"/>
        <v>0</v>
      </c>
      <c r="M53" s="25">
        <f t="shared" si="10"/>
        <v>0</v>
      </c>
      <c r="N53" s="25">
        <f t="shared" si="10"/>
        <v>0</v>
      </c>
      <c r="O53" s="25">
        <f t="shared" si="10"/>
        <v>0</v>
      </c>
      <c r="P53" s="25">
        <f t="shared" si="10"/>
        <v>0</v>
      </c>
      <c r="Q53" s="25">
        <f t="shared" si="10"/>
        <v>0</v>
      </c>
      <c r="R53" s="25">
        <f t="shared" si="10"/>
        <v>0</v>
      </c>
      <c r="S53" s="25">
        <f t="shared" si="10"/>
        <v>0</v>
      </c>
      <c r="T53" s="25">
        <f t="shared" si="10"/>
        <v>594</v>
      </c>
      <c r="U53" s="25">
        <f t="shared" si="10"/>
        <v>0</v>
      </c>
      <c r="V53" s="320"/>
      <c r="W53" s="261"/>
      <c r="X53" s="261"/>
      <c r="Y53" s="261"/>
      <c r="Z53" s="8"/>
    </row>
    <row r="54" spans="1:26" ht="19.5" customHeight="1" x14ac:dyDescent="0.25">
      <c r="A54" s="329">
        <v>1</v>
      </c>
      <c r="B54" s="332">
        <v>1</v>
      </c>
      <c r="C54" s="267">
        <v>17</v>
      </c>
      <c r="D54" s="270" t="s">
        <v>53</v>
      </c>
      <c r="E54" s="273" t="s">
        <v>42</v>
      </c>
      <c r="F54" s="276">
        <v>9</v>
      </c>
      <c r="G54" s="18" t="s">
        <v>27</v>
      </c>
      <c r="H54" s="23">
        <v>32.700000000000003</v>
      </c>
      <c r="I54" s="23">
        <v>32.700000000000003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41</v>
      </c>
      <c r="U54" s="23">
        <v>0</v>
      </c>
      <c r="V54" s="318" t="s">
        <v>28</v>
      </c>
      <c r="W54" s="326">
        <v>1</v>
      </c>
      <c r="X54" s="326">
        <v>0</v>
      </c>
      <c r="Y54" s="326">
        <v>0</v>
      </c>
      <c r="Z54" s="8"/>
    </row>
    <row r="55" spans="1:26" ht="19.5" customHeight="1" x14ac:dyDescent="0.25">
      <c r="A55" s="330"/>
      <c r="B55" s="333"/>
      <c r="C55" s="286"/>
      <c r="D55" s="288"/>
      <c r="E55" s="277"/>
      <c r="F55" s="292"/>
      <c r="G55" s="18" t="s">
        <v>36</v>
      </c>
      <c r="H55" s="23">
        <v>2.9</v>
      </c>
      <c r="I55" s="23">
        <v>2.9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4</v>
      </c>
      <c r="U55" s="23">
        <v>0</v>
      </c>
      <c r="V55" s="319"/>
      <c r="W55" s="327"/>
      <c r="X55" s="327"/>
      <c r="Y55" s="327"/>
      <c r="Z55" s="8"/>
    </row>
    <row r="56" spans="1:26" ht="19.5" customHeight="1" x14ac:dyDescent="0.25">
      <c r="A56" s="330"/>
      <c r="B56" s="333"/>
      <c r="C56" s="286"/>
      <c r="D56" s="288"/>
      <c r="E56" s="277"/>
      <c r="F56" s="292"/>
      <c r="G56" s="18" t="s">
        <v>37</v>
      </c>
      <c r="H56" s="23">
        <v>8</v>
      </c>
      <c r="I56" s="23">
        <v>8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4</v>
      </c>
      <c r="U56" s="23">
        <v>0</v>
      </c>
      <c r="V56" s="319"/>
      <c r="W56" s="327"/>
      <c r="X56" s="327"/>
      <c r="Y56" s="327"/>
      <c r="Z56" s="8"/>
    </row>
    <row r="57" spans="1:26" ht="19.5" customHeight="1" x14ac:dyDescent="0.25">
      <c r="A57" s="331"/>
      <c r="B57" s="334"/>
      <c r="C57" s="287"/>
      <c r="D57" s="289"/>
      <c r="E57" s="278"/>
      <c r="F57" s="293"/>
      <c r="G57" s="27" t="s">
        <v>32</v>
      </c>
      <c r="H57" s="25">
        <f>H54+H55+H56</f>
        <v>43.6</v>
      </c>
      <c r="I57" s="25">
        <f t="shared" ref="I57:S57" si="11">I54+I55+I56</f>
        <v>43.6</v>
      </c>
      <c r="J57" s="25">
        <f t="shared" si="11"/>
        <v>0</v>
      </c>
      <c r="K57" s="25">
        <f t="shared" si="11"/>
        <v>0</v>
      </c>
      <c r="L57" s="25">
        <f t="shared" si="11"/>
        <v>0</v>
      </c>
      <c r="M57" s="25">
        <f t="shared" si="11"/>
        <v>0</v>
      </c>
      <c r="N57" s="25">
        <f t="shared" si="11"/>
        <v>0</v>
      </c>
      <c r="O57" s="25">
        <f t="shared" si="11"/>
        <v>0</v>
      </c>
      <c r="P57" s="25">
        <f t="shared" si="11"/>
        <v>0</v>
      </c>
      <c r="Q57" s="25">
        <f t="shared" si="11"/>
        <v>0</v>
      </c>
      <c r="R57" s="25">
        <f t="shared" si="11"/>
        <v>0</v>
      </c>
      <c r="S57" s="25">
        <f t="shared" si="11"/>
        <v>0</v>
      </c>
      <c r="T57" s="25">
        <v>49</v>
      </c>
      <c r="U57" s="25">
        <v>0</v>
      </c>
      <c r="V57" s="320"/>
      <c r="W57" s="328"/>
      <c r="X57" s="328"/>
      <c r="Y57" s="328"/>
      <c r="Z57" s="8"/>
    </row>
    <row r="58" spans="1:26" ht="17.25" customHeight="1" x14ac:dyDescent="0.25">
      <c r="A58" s="294">
        <v>1</v>
      </c>
      <c r="B58" s="298">
        <v>1</v>
      </c>
      <c r="C58" s="267">
        <v>20</v>
      </c>
      <c r="D58" s="270" t="s">
        <v>54</v>
      </c>
      <c r="E58" s="273" t="s">
        <v>42</v>
      </c>
      <c r="F58" s="276">
        <v>9</v>
      </c>
      <c r="G58" s="18" t="s">
        <v>36</v>
      </c>
      <c r="H58" s="23">
        <v>29</v>
      </c>
      <c r="I58" s="23">
        <v>29</v>
      </c>
      <c r="J58" s="23">
        <v>0</v>
      </c>
      <c r="K58" s="23">
        <v>0</v>
      </c>
      <c r="L58" s="23">
        <v>160</v>
      </c>
      <c r="M58" s="23">
        <v>160</v>
      </c>
      <c r="N58" s="23">
        <v>0</v>
      </c>
      <c r="O58" s="23">
        <v>0</v>
      </c>
      <c r="P58" s="23">
        <v>23</v>
      </c>
      <c r="Q58" s="23">
        <v>0</v>
      </c>
      <c r="R58" s="23">
        <v>0</v>
      </c>
      <c r="S58" s="23">
        <v>23</v>
      </c>
      <c r="T58" s="23">
        <v>1016</v>
      </c>
      <c r="U58" s="23">
        <v>870</v>
      </c>
      <c r="V58" s="318" t="s">
        <v>55</v>
      </c>
      <c r="W58" s="261">
        <v>1</v>
      </c>
      <c r="X58" s="261">
        <v>0</v>
      </c>
      <c r="Y58" s="261">
        <v>0</v>
      </c>
      <c r="Z58" s="8"/>
    </row>
    <row r="59" spans="1:26" ht="17.25" customHeight="1" x14ac:dyDescent="0.25">
      <c r="A59" s="295"/>
      <c r="B59" s="299"/>
      <c r="C59" s="286"/>
      <c r="D59" s="288"/>
      <c r="E59" s="277"/>
      <c r="F59" s="292"/>
      <c r="G59" s="18" t="s">
        <v>56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19">
        <v>0</v>
      </c>
      <c r="Q59" s="23">
        <v>0</v>
      </c>
      <c r="R59" s="23">
        <v>0</v>
      </c>
      <c r="S59" s="19">
        <v>0</v>
      </c>
      <c r="T59" s="23">
        <v>0</v>
      </c>
      <c r="U59" s="23">
        <v>0</v>
      </c>
      <c r="V59" s="319"/>
      <c r="W59" s="261"/>
      <c r="X59" s="261"/>
      <c r="Y59" s="261"/>
      <c r="Z59" s="8"/>
    </row>
    <row r="60" spans="1:26" ht="15.75" customHeight="1" x14ac:dyDescent="0.25">
      <c r="A60" s="295"/>
      <c r="B60" s="299"/>
      <c r="C60" s="286"/>
      <c r="D60" s="316"/>
      <c r="E60" s="277"/>
      <c r="F60" s="292"/>
      <c r="G60" s="18" t="s">
        <v>37</v>
      </c>
      <c r="H60" s="23">
        <v>0</v>
      </c>
      <c r="I60" s="23">
        <v>0</v>
      </c>
      <c r="J60" s="23">
        <v>0</v>
      </c>
      <c r="K60" s="23">
        <v>0</v>
      </c>
      <c r="L60" s="23">
        <v>68.569999999999993</v>
      </c>
      <c r="M60" s="23">
        <v>68.569999999999993</v>
      </c>
      <c r="N60" s="23">
        <v>0</v>
      </c>
      <c r="O60" s="23">
        <v>0</v>
      </c>
      <c r="P60" s="23">
        <v>9.8569999999999993</v>
      </c>
      <c r="Q60" s="23">
        <v>0</v>
      </c>
      <c r="R60" s="23">
        <v>0</v>
      </c>
      <c r="S60" s="23">
        <v>9.8569999999999993</v>
      </c>
      <c r="T60" s="23">
        <v>436</v>
      </c>
      <c r="U60" s="23">
        <v>384.43</v>
      </c>
      <c r="V60" s="319"/>
      <c r="W60" s="261"/>
      <c r="X60" s="261"/>
      <c r="Y60" s="261"/>
      <c r="Z60" s="8"/>
    </row>
    <row r="61" spans="1:26" ht="19.5" customHeight="1" x14ac:dyDescent="0.25">
      <c r="A61" s="297"/>
      <c r="B61" s="287"/>
      <c r="C61" s="287"/>
      <c r="D61" s="255"/>
      <c r="E61" s="278"/>
      <c r="F61" s="293"/>
      <c r="G61" s="27" t="s">
        <v>32</v>
      </c>
      <c r="H61" s="25">
        <f>H58+H60+H59</f>
        <v>29</v>
      </c>
      <c r="I61" s="25">
        <f t="shared" ref="I61:U61" si="12">I58+I60+I59</f>
        <v>29</v>
      </c>
      <c r="J61" s="25">
        <f t="shared" si="12"/>
        <v>0</v>
      </c>
      <c r="K61" s="25">
        <f t="shared" si="12"/>
        <v>0</v>
      </c>
      <c r="L61" s="25">
        <f t="shared" si="12"/>
        <v>228.57</v>
      </c>
      <c r="M61" s="25">
        <f t="shared" si="12"/>
        <v>228.57</v>
      </c>
      <c r="N61" s="25">
        <f t="shared" si="12"/>
        <v>0</v>
      </c>
      <c r="O61" s="25">
        <f t="shared" si="12"/>
        <v>0</v>
      </c>
      <c r="P61" s="25">
        <f t="shared" si="12"/>
        <v>32.856999999999999</v>
      </c>
      <c r="Q61" s="25">
        <f t="shared" si="12"/>
        <v>0</v>
      </c>
      <c r="R61" s="25">
        <f t="shared" si="12"/>
        <v>0</v>
      </c>
      <c r="S61" s="25">
        <f t="shared" si="12"/>
        <v>32.856999999999999</v>
      </c>
      <c r="T61" s="25">
        <f t="shared" si="12"/>
        <v>1452</v>
      </c>
      <c r="U61" s="25">
        <f t="shared" si="12"/>
        <v>1254.43</v>
      </c>
      <c r="V61" s="320"/>
      <c r="W61" s="261"/>
      <c r="X61" s="261"/>
      <c r="Y61" s="261"/>
      <c r="Z61" s="8"/>
    </row>
    <row r="62" spans="1:26" ht="16.5" customHeight="1" x14ac:dyDescent="0.25">
      <c r="A62" s="294">
        <v>1</v>
      </c>
      <c r="B62" s="298">
        <v>1</v>
      </c>
      <c r="C62" s="286">
        <v>21</v>
      </c>
      <c r="D62" s="270" t="s">
        <v>57</v>
      </c>
      <c r="E62" s="335" t="s">
        <v>42</v>
      </c>
      <c r="F62" s="276">
        <v>9</v>
      </c>
      <c r="G62" s="132" t="s">
        <v>31</v>
      </c>
      <c r="H62" s="23">
        <v>0</v>
      </c>
      <c r="I62" s="23">
        <v>0</v>
      </c>
      <c r="J62" s="23">
        <v>0</v>
      </c>
      <c r="K62" s="23">
        <v>0</v>
      </c>
      <c r="L62" s="23">
        <v>130.12</v>
      </c>
      <c r="M62" s="23">
        <v>130.12</v>
      </c>
      <c r="N62" s="23">
        <v>0</v>
      </c>
      <c r="O62" s="23">
        <v>0</v>
      </c>
      <c r="P62" s="23">
        <v>130.12</v>
      </c>
      <c r="Q62" s="23">
        <v>130.12</v>
      </c>
      <c r="R62" s="23">
        <v>0</v>
      </c>
      <c r="S62" s="23">
        <v>0</v>
      </c>
      <c r="T62" s="23">
        <v>0</v>
      </c>
      <c r="U62" s="23">
        <v>0</v>
      </c>
      <c r="V62" s="318" t="s">
        <v>28</v>
      </c>
      <c r="W62" s="261">
        <v>1</v>
      </c>
      <c r="X62" s="261">
        <v>0</v>
      </c>
      <c r="Y62" s="261">
        <v>0</v>
      </c>
      <c r="Z62" s="8"/>
    </row>
    <row r="63" spans="1:26" ht="16.5" customHeight="1" x14ac:dyDescent="0.25">
      <c r="A63" s="295"/>
      <c r="B63" s="299"/>
      <c r="C63" s="286"/>
      <c r="D63" s="288"/>
      <c r="E63" s="336"/>
      <c r="F63" s="292"/>
      <c r="G63" s="132" t="s">
        <v>36</v>
      </c>
      <c r="H63" s="23">
        <v>43.31</v>
      </c>
      <c r="I63" s="23">
        <v>43.31</v>
      </c>
      <c r="J63" s="23">
        <v>0</v>
      </c>
      <c r="K63" s="23">
        <v>0</v>
      </c>
      <c r="L63" s="23">
        <v>55.77</v>
      </c>
      <c r="M63" s="23">
        <v>55.77</v>
      </c>
      <c r="N63" s="23">
        <v>0</v>
      </c>
      <c r="O63" s="23">
        <v>0</v>
      </c>
      <c r="P63" s="23">
        <v>55.77</v>
      </c>
      <c r="Q63" s="23">
        <v>55.77</v>
      </c>
      <c r="R63" s="23">
        <v>0</v>
      </c>
      <c r="S63" s="23">
        <v>0</v>
      </c>
      <c r="T63" s="23">
        <v>0</v>
      </c>
      <c r="U63" s="23">
        <v>0</v>
      </c>
      <c r="V63" s="319"/>
      <c r="W63" s="261"/>
      <c r="X63" s="261"/>
      <c r="Y63" s="261"/>
      <c r="Z63" s="8"/>
    </row>
    <row r="64" spans="1:26" ht="17.25" customHeight="1" x14ac:dyDescent="0.25">
      <c r="A64" s="295"/>
      <c r="B64" s="299"/>
      <c r="C64" s="286"/>
      <c r="D64" s="288"/>
      <c r="E64" s="336"/>
      <c r="F64" s="292"/>
      <c r="G64" s="18" t="s">
        <v>37</v>
      </c>
      <c r="H64" s="23">
        <v>0</v>
      </c>
      <c r="I64" s="23">
        <v>0</v>
      </c>
      <c r="J64" s="23">
        <v>0</v>
      </c>
      <c r="K64" s="23">
        <v>0</v>
      </c>
      <c r="L64" s="23">
        <v>1.94</v>
      </c>
      <c r="M64" s="23">
        <v>1.94</v>
      </c>
      <c r="N64" s="23">
        <v>0</v>
      </c>
      <c r="O64" s="23">
        <v>0</v>
      </c>
      <c r="P64" s="23">
        <v>1.94</v>
      </c>
      <c r="Q64" s="23">
        <v>1.94</v>
      </c>
      <c r="R64" s="23">
        <v>0</v>
      </c>
      <c r="S64" s="23">
        <v>0</v>
      </c>
      <c r="T64" s="23">
        <v>0</v>
      </c>
      <c r="U64" s="23">
        <v>0</v>
      </c>
      <c r="V64" s="319"/>
      <c r="W64" s="261"/>
      <c r="X64" s="261"/>
      <c r="Y64" s="261"/>
      <c r="Z64" s="8"/>
    </row>
    <row r="65" spans="1:26" ht="15" customHeight="1" x14ac:dyDescent="0.25">
      <c r="A65" s="297"/>
      <c r="B65" s="287"/>
      <c r="C65" s="286"/>
      <c r="D65" s="288"/>
      <c r="E65" s="337"/>
      <c r="F65" s="292"/>
      <c r="G65" s="27" t="s">
        <v>32</v>
      </c>
      <c r="H65" s="25">
        <f>H62+H63+H64</f>
        <v>43.31</v>
      </c>
      <c r="I65" s="25">
        <f t="shared" ref="I65:U65" si="13">I62+I63+I64</f>
        <v>43.31</v>
      </c>
      <c r="J65" s="25">
        <f t="shared" si="13"/>
        <v>0</v>
      </c>
      <c r="K65" s="25">
        <f t="shared" si="13"/>
        <v>0</v>
      </c>
      <c r="L65" s="25">
        <f t="shared" si="13"/>
        <v>187.83</v>
      </c>
      <c r="M65" s="25">
        <f t="shared" si="13"/>
        <v>187.83</v>
      </c>
      <c r="N65" s="25">
        <f t="shared" si="13"/>
        <v>0</v>
      </c>
      <c r="O65" s="25">
        <f t="shared" si="13"/>
        <v>0</v>
      </c>
      <c r="P65" s="25">
        <f t="shared" si="13"/>
        <v>187.83</v>
      </c>
      <c r="Q65" s="25">
        <f t="shared" si="13"/>
        <v>187.83</v>
      </c>
      <c r="R65" s="25">
        <f t="shared" si="13"/>
        <v>0</v>
      </c>
      <c r="S65" s="25">
        <f t="shared" si="13"/>
        <v>0</v>
      </c>
      <c r="T65" s="25">
        <f t="shared" si="13"/>
        <v>0</v>
      </c>
      <c r="U65" s="25">
        <f t="shared" si="13"/>
        <v>0</v>
      </c>
      <c r="V65" s="320"/>
      <c r="W65" s="261"/>
      <c r="X65" s="261"/>
      <c r="Y65" s="261"/>
      <c r="Z65" s="8"/>
    </row>
    <row r="66" spans="1:26" ht="15.75" customHeight="1" x14ac:dyDescent="0.25">
      <c r="A66" s="294">
        <v>1</v>
      </c>
      <c r="B66" s="298">
        <v>1</v>
      </c>
      <c r="C66" s="267">
        <v>22</v>
      </c>
      <c r="D66" s="270" t="s">
        <v>58</v>
      </c>
      <c r="E66" s="273" t="s">
        <v>42</v>
      </c>
      <c r="F66" s="276">
        <v>9</v>
      </c>
      <c r="G66" s="18" t="s">
        <v>27</v>
      </c>
      <c r="H66" s="23">
        <v>29.2</v>
      </c>
      <c r="I66" s="23">
        <v>29.2</v>
      </c>
      <c r="J66" s="23">
        <v>0</v>
      </c>
      <c r="K66" s="23">
        <v>0</v>
      </c>
      <c r="L66" s="23">
        <v>54.9</v>
      </c>
      <c r="M66" s="23">
        <v>54.9</v>
      </c>
      <c r="N66" s="23">
        <v>0</v>
      </c>
      <c r="O66" s="23">
        <v>0</v>
      </c>
      <c r="P66" s="23">
        <v>56</v>
      </c>
      <c r="Q66" s="23">
        <v>56</v>
      </c>
      <c r="R66" s="23">
        <v>0</v>
      </c>
      <c r="S66" s="23">
        <v>0</v>
      </c>
      <c r="T66" s="23">
        <v>0</v>
      </c>
      <c r="U66" s="23">
        <v>0</v>
      </c>
      <c r="V66" s="323" t="s">
        <v>28</v>
      </c>
      <c r="W66" s="261">
        <v>1</v>
      </c>
      <c r="X66" s="261">
        <v>0</v>
      </c>
      <c r="Y66" s="261">
        <v>0</v>
      </c>
      <c r="Z66" s="8"/>
    </row>
    <row r="67" spans="1:26" ht="15.75" customHeight="1" x14ac:dyDescent="0.25">
      <c r="A67" s="295"/>
      <c r="B67" s="299"/>
      <c r="C67" s="283"/>
      <c r="D67" s="316"/>
      <c r="E67" s="317"/>
      <c r="F67" s="283"/>
      <c r="G67" s="18" t="s">
        <v>36</v>
      </c>
      <c r="H67" s="23">
        <v>2.6</v>
      </c>
      <c r="I67" s="23">
        <v>2.6</v>
      </c>
      <c r="J67" s="23">
        <v>0</v>
      </c>
      <c r="K67" s="23">
        <v>0</v>
      </c>
      <c r="L67" s="23">
        <v>4.8</v>
      </c>
      <c r="M67" s="23">
        <v>4.8</v>
      </c>
      <c r="N67" s="23">
        <v>0</v>
      </c>
      <c r="O67" s="23">
        <v>0</v>
      </c>
      <c r="P67" s="23">
        <v>4.9000000000000004</v>
      </c>
      <c r="Q67" s="23">
        <v>4.9000000000000004</v>
      </c>
      <c r="R67" s="23">
        <v>0</v>
      </c>
      <c r="S67" s="23">
        <v>0</v>
      </c>
      <c r="T67" s="23">
        <v>0</v>
      </c>
      <c r="U67" s="23">
        <v>0</v>
      </c>
      <c r="V67" s="324"/>
      <c r="W67" s="261"/>
      <c r="X67" s="261"/>
      <c r="Y67" s="261"/>
      <c r="Z67" s="8"/>
    </row>
    <row r="68" spans="1:26" ht="15.75" customHeight="1" x14ac:dyDescent="0.25">
      <c r="A68" s="295"/>
      <c r="B68" s="286"/>
      <c r="C68" s="283"/>
      <c r="D68" s="316"/>
      <c r="E68" s="317"/>
      <c r="F68" s="283"/>
      <c r="G68" s="18" t="s">
        <v>37</v>
      </c>
      <c r="H68" s="23">
        <v>14.4</v>
      </c>
      <c r="I68" s="23">
        <v>14.4</v>
      </c>
      <c r="J68" s="23">
        <v>0</v>
      </c>
      <c r="K68" s="23">
        <v>0</v>
      </c>
      <c r="L68" s="23">
        <v>7.8</v>
      </c>
      <c r="M68" s="23">
        <v>7.8</v>
      </c>
      <c r="N68" s="23">
        <v>0</v>
      </c>
      <c r="O68" s="23">
        <v>0</v>
      </c>
      <c r="P68" s="23">
        <v>6.54</v>
      </c>
      <c r="Q68" s="23">
        <v>6.54</v>
      </c>
      <c r="R68" s="23">
        <v>0</v>
      </c>
      <c r="S68" s="23">
        <v>0</v>
      </c>
      <c r="T68" s="23">
        <v>0</v>
      </c>
      <c r="U68" s="23">
        <v>0</v>
      </c>
      <c r="V68" s="324"/>
      <c r="W68" s="261"/>
      <c r="X68" s="261"/>
      <c r="Y68" s="261"/>
      <c r="Z68" s="8"/>
    </row>
    <row r="69" spans="1:26" ht="14.25" customHeight="1" x14ac:dyDescent="0.25">
      <c r="A69" s="314"/>
      <c r="B69" s="287"/>
      <c r="C69" s="238"/>
      <c r="D69" s="255"/>
      <c r="E69" s="257"/>
      <c r="F69" s="238"/>
      <c r="G69" s="27" t="s">
        <v>32</v>
      </c>
      <c r="H69" s="25">
        <f>H66+H67+H68</f>
        <v>46.2</v>
      </c>
      <c r="I69" s="25">
        <f t="shared" ref="I69:U69" si="14">I66+I67+I68</f>
        <v>46.2</v>
      </c>
      <c r="J69" s="25">
        <f t="shared" si="14"/>
        <v>0</v>
      </c>
      <c r="K69" s="25">
        <f t="shared" si="14"/>
        <v>0</v>
      </c>
      <c r="L69" s="25">
        <f t="shared" si="14"/>
        <v>67.5</v>
      </c>
      <c r="M69" s="25">
        <f t="shared" si="14"/>
        <v>67.5</v>
      </c>
      <c r="N69" s="25">
        <f t="shared" si="14"/>
        <v>0</v>
      </c>
      <c r="O69" s="25">
        <f t="shared" si="14"/>
        <v>0</v>
      </c>
      <c r="P69" s="25">
        <f t="shared" si="14"/>
        <v>67.44</v>
      </c>
      <c r="Q69" s="25">
        <f t="shared" si="14"/>
        <v>67.44</v>
      </c>
      <c r="R69" s="25">
        <f t="shared" si="14"/>
        <v>0</v>
      </c>
      <c r="S69" s="25">
        <f t="shared" si="14"/>
        <v>0</v>
      </c>
      <c r="T69" s="25">
        <f t="shared" si="14"/>
        <v>0</v>
      </c>
      <c r="U69" s="25">
        <f t="shared" si="14"/>
        <v>0</v>
      </c>
      <c r="V69" s="325"/>
      <c r="W69" s="261"/>
      <c r="X69" s="261"/>
      <c r="Y69" s="261"/>
      <c r="Z69" s="8"/>
    </row>
    <row r="70" spans="1:26" ht="14.25" customHeight="1" x14ac:dyDescent="0.25">
      <c r="A70" s="135"/>
      <c r="B70" s="332">
        <v>1</v>
      </c>
      <c r="C70" s="338">
        <v>31</v>
      </c>
      <c r="D70" s="300" t="s">
        <v>133</v>
      </c>
      <c r="E70" s="303" t="s">
        <v>134</v>
      </c>
      <c r="F70" s="341">
        <v>9</v>
      </c>
      <c r="G70" s="18" t="s">
        <v>36</v>
      </c>
      <c r="H70" s="23">
        <v>0</v>
      </c>
      <c r="I70" s="23">
        <v>0</v>
      </c>
      <c r="J70" s="23">
        <v>0</v>
      </c>
      <c r="K70" s="23">
        <v>0</v>
      </c>
      <c r="L70" s="23">
        <v>332</v>
      </c>
      <c r="M70" s="23">
        <v>332</v>
      </c>
      <c r="N70" s="23">
        <v>0</v>
      </c>
      <c r="O70" s="23">
        <v>0</v>
      </c>
      <c r="P70" s="23">
        <v>100</v>
      </c>
      <c r="Q70" s="23">
        <v>0</v>
      </c>
      <c r="R70" s="23">
        <v>0</v>
      </c>
      <c r="S70" s="23">
        <v>100</v>
      </c>
      <c r="T70" s="23">
        <v>0</v>
      </c>
      <c r="U70" s="23">
        <v>0</v>
      </c>
      <c r="V70" s="323" t="s">
        <v>132</v>
      </c>
      <c r="W70" s="326">
        <v>1</v>
      </c>
      <c r="X70" s="326">
        <v>0</v>
      </c>
      <c r="Y70" s="326">
        <v>0</v>
      </c>
      <c r="Z70" s="8"/>
    </row>
    <row r="71" spans="1:26" ht="14.25" customHeight="1" x14ac:dyDescent="0.25">
      <c r="A71" s="135">
        <v>1</v>
      </c>
      <c r="B71" s="283"/>
      <c r="C71" s="339"/>
      <c r="D71" s="301"/>
      <c r="E71" s="304"/>
      <c r="F71" s="342"/>
      <c r="G71" s="18" t="s">
        <v>37</v>
      </c>
      <c r="H71" s="23">
        <v>0</v>
      </c>
      <c r="I71" s="23">
        <v>0</v>
      </c>
      <c r="J71" s="23">
        <v>0</v>
      </c>
      <c r="K71" s="23">
        <v>0</v>
      </c>
      <c r="L71" s="23">
        <v>59</v>
      </c>
      <c r="M71" s="23">
        <v>59</v>
      </c>
      <c r="N71" s="23">
        <v>0</v>
      </c>
      <c r="O71" s="23">
        <v>0</v>
      </c>
      <c r="P71" s="23">
        <v>50.642000000000003</v>
      </c>
      <c r="Q71" s="23">
        <v>50.642000000000003</v>
      </c>
      <c r="R71" s="23">
        <v>0</v>
      </c>
      <c r="S71" s="23">
        <v>0</v>
      </c>
      <c r="T71" s="23">
        <v>0</v>
      </c>
      <c r="U71" s="23">
        <v>0</v>
      </c>
      <c r="V71" s="317"/>
      <c r="W71" s="283"/>
      <c r="X71" s="283"/>
      <c r="Y71" s="283"/>
      <c r="Z71" s="8"/>
    </row>
    <row r="72" spans="1:26" ht="14.25" customHeight="1" x14ac:dyDescent="0.25">
      <c r="A72" s="135"/>
      <c r="B72" s="238"/>
      <c r="C72" s="340"/>
      <c r="D72" s="302"/>
      <c r="E72" s="305"/>
      <c r="F72" s="343"/>
      <c r="G72" s="27" t="s">
        <v>32</v>
      </c>
      <c r="H72" s="25">
        <f>H70+H71</f>
        <v>0</v>
      </c>
      <c r="I72" s="25">
        <f t="shared" ref="I72:U72" si="15">I70+I71</f>
        <v>0</v>
      </c>
      <c r="J72" s="25">
        <f t="shared" si="15"/>
        <v>0</v>
      </c>
      <c r="K72" s="25">
        <f t="shared" si="15"/>
        <v>0</v>
      </c>
      <c r="L72" s="25">
        <f t="shared" si="15"/>
        <v>391</v>
      </c>
      <c r="M72" s="25">
        <f t="shared" si="15"/>
        <v>391</v>
      </c>
      <c r="N72" s="25">
        <f t="shared" si="15"/>
        <v>0</v>
      </c>
      <c r="O72" s="25">
        <f t="shared" si="15"/>
        <v>0</v>
      </c>
      <c r="P72" s="25">
        <f t="shared" si="15"/>
        <v>150.642</v>
      </c>
      <c r="Q72" s="25">
        <f t="shared" si="15"/>
        <v>50.642000000000003</v>
      </c>
      <c r="R72" s="25">
        <f t="shared" si="15"/>
        <v>0</v>
      </c>
      <c r="S72" s="25">
        <f t="shared" si="15"/>
        <v>100</v>
      </c>
      <c r="T72" s="25">
        <f t="shared" si="15"/>
        <v>0</v>
      </c>
      <c r="U72" s="25">
        <f t="shared" si="15"/>
        <v>0</v>
      </c>
      <c r="V72" s="257"/>
      <c r="W72" s="238"/>
      <c r="X72" s="238"/>
      <c r="Y72" s="238"/>
      <c r="Z72" s="8"/>
    </row>
    <row r="73" spans="1:26" ht="14.25" customHeight="1" x14ac:dyDescent="0.25">
      <c r="A73" s="294">
        <v>1</v>
      </c>
      <c r="B73" s="332">
        <v>1</v>
      </c>
      <c r="C73" s="338">
        <v>29</v>
      </c>
      <c r="D73" s="300" t="s">
        <v>135</v>
      </c>
      <c r="E73" s="303" t="s">
        <v>47</v>
      </c>
      <c r="F73" s="341">
        <v>9</v>
      </c>
      <c r="G73" s="18" t="s">
        <v>37</v>
      </c>
      <c r="H73" s="23">
        <v>20</v>
      </c>
      <c r="I73" s="23">
        <v>20</v>
      </c>
      <c r="J73" s="23">
        <v>0</v>
      </c>
      <c r="K73" s="23">
        <v>0</v>
      </c>
      <c r="L73" s="23">
        <v>38.299999999999997</v>
      </c>
      <c r="M73" s="23">
        <v>38.299999999999997</v>
      </c>
      <c r="N73" s="23">
        <v>0</v>
      </c>
      <c r="O73" s="23">
        <v>0</v>
      </c>
      <c r="P73" s="23">
        <v>38.32</v>
      </c>
      <c r="Q73" s="23">
        <v>38.32</v>
      </c>
      <c r="R73" s="23">
        <v>0</v>
      </c>
      <c r="S73" s="23">
        <v>0</v>
      </c>
      <c r="T73" s="23">
        <v>0</v>
      </c>
      <c r="U73" s="23">
        <v>0</v>
      </c>
      <c r="V73" s="323" t="s">
        <v>129</v>
      </c>
      <c r="W73" s="326">
        <v>1</v>
      </c>
      <c r="X73" s="326">
        <v>0</v>
      </c>
      <c r="Y73" s="326">
        <v>0</v>
      </c>
      <c r="Z73" s="8"/>
    </row>
    <row r="74" spans="1:26" ht="14.25" customHeight="1" x14ac:dyDescent="0.25">
      <c r="A74" s="352"/>
      <c r="B74" s="354"/>
      <c r="C74" s="339"/>
      <c r="D74" s="301"/>
      <c r="E74" s="304"/>
      <c r="F74" s="342"/>
      <c r="G74" s="18" t="s">
        <v>36</v>
      </c>
      <c r="H74" s="23">
        <v>48</v>
      </c>
      <c r="I74" s="23">
        <v>48</v>
      </c>
      <c r="J74" s="23">
        <v>0</v>
      </c>
      <c r="K74" s="23">
        <v>0</v>
      </c>
      <c r="L74" s="23">
        <v>89.52</v>
      </c>
      <c r="M74" s="23">
        <v>89.52</v>
      </c>
      <c r="N74" s="23">
        <v>0</v>
      </c>
      <c r="O74" s="23">
        <v>0</v>
      </c>
      <c r="P74" s="23">
        <v>90</v>
      </c>
      <c r="Q74" s="23">
        <v>90</v>
      </c>
      <c r="R74" s="23">
        <v>0</v>
      </c>
      <c r="S74" s="23">
        <v>0</v>
      </c>
      <c r="T74" s="23">
        <v>0</v>
      </c>
      <c r="U74" s="23">
        <v>0</v>
      </c>
      <c r="V74" s="317"/>
      <c r="W74" s="283"/>
      <c r="X74" s="283"/>
      <c r="Y74" s="283"/>
      <c r="Z74" s="8"/>
    </row>
    <row r="75" spans="1:26" ht="14.25" customHeight="1" x14ac:dyDescent="0.25">
      <c r="A75" s="353"/>
      <c r="B75" s="355"/>
      <c r="C75" s="340"/>
      <c r="D75" s="302"/>
      <c r="E75" s="305"/>
      <c r="F75" s="343"/>
      <c r="G75" s="27" t="s">
        <v>32</v>
      </c>
      <c r="H75" s="25">
        <f>H73+H74</f>
        <v>68</v>
      </c>
      <c r="I75" s="25">
        <f t="shared" ref="I75:U75" si="16">I73+I74</f>
        <v>68</v>
      </c>
      <c r="J75" s="25">
        <f t="shared" si="16"/>
        <v>0</v>
      </c>
      <c r="K75" s="25">
        <f t="shared" si="16"/>
        <v>0</v>
      </c>
      <c r="L75" s="25">
        <f t="shared" si="16"/>
        <v>127.82</v>
      </c>
      <c r="M75" s="25">
        <f t="shared" si="16"/>
        <v>127.82</v>
      </c>
      <c r="N75" s="25">
        <f t="shared" si="16"/>
        <v>0</v>
      </c>
      <c r="O75" s="25">
        <f t="shared" si="16"/>
        <v>0</v>
      </c>
      <c r="P75" s="25">
        <f t="shared" si="16"/>
        <v>128.32</v>
      </c>
      <c r="Q75" s="25">
        <f t="shared" si="16"/>
        <v>128.32</v>
      </c>
      <c r="R75" s="25">
        <f t="shared" si="16"/>
        <v>0</v>
      </c>
      <c r="S75" s="25">
        <f t="shared" si="16"/>
        <v>0</v>
      </c>
      <c r="T75" s="25">
        <f t="shared" si="16"/>
        <v>0</v>
      </c>
      <c r="U75" s="25">
        <f t="shared" si="16"/>
        <v>0</v>
      </c>
      <c r="V75" s="257"/>
      <c r="W75" s="238"/>
      <c r="X75" s="238"/>
      <c r="Y75" s="238"/>
      <c r="Z75" s="8"/>
    </row>
    <row r="76" spans="1:26" ht="14.25" customHeight="1" x14ac:dyDescent="0.25">
      <c r="A76" s="504">
        <v>1</v>
      </c>
      <c r="B76" s="507">
        <v>1</v>
      </c>
      <c r="C76" s="338">
        <v>32</v>
      </c>
      <c r="D76" s="300" t="s">
        <v>148</v>
      </c>
      <c r="E76" s="303" t="s">
        <v>42</v>
      </c>
      <c r="F76" s="341">
        <v>9</v>
      </c>
      <c r="G76" s="18" t="s">
        <v>36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145.00851</v>
      </c>
      <c r="Q76" s="23">
        <v>0</v>
      </c>
      <c r="R76" s="23">
        <v>0</v>
      </c>
      <c r="S76" s="23">
        <v>145.00851</v>
      </c>
      <c r="T76" s="23">
        <v>0</v>
      </c>
      <c r="U76" s="23">
        <v>0</v>
      </c>
      <c r="V76" s="303" t="s">
        <v>129</v>
      </c>
      <c r="W76" s="341">
        <v>1</v>
      </c>
      <c r="X76" s="341">
        <v>0</v>
      </c>
      <c r="Y76" s="341">
        <v>0</v>
      </c>
      <c r="Z76" s="8"/>
    </row>
    <row r="77" spans="1:26" ht="14.25" customHeight="1" x14ac:dyDescent="0.25">
      <c r="A77" s="505"/>
      <c r="B77" s="508"/>
      <c r="C77" s="283"/>
      <c r="D77" s="316"/>
      <c r="E77" s="317"/>
      <c r="F77" s="283"/>
      <c r="G77" s="18" t="s">
        <v>37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27.62067</v>
      </c>
      <c r="Q77" s="23">
        <v>0</v>
      </c>
      <c r="R77" s="23">
        <v>0</v>
      </c>
      <c r="S77" s="23">
        <v>27.62067</v>
      </c>
      <c r="T77" s="23">
        <v>0</v>
      </c>
      <c r="U77" s="23">
        <v>0</v>
      </c>
      <c r="V77" s="304"/>
      <c r="W77" s="283"/>
      <c r="X77" s="283"/>
      <c r="Y77" s="283"/>
      <c r="Z77" s="8"/>
    </row>
    <row r="78" spans="1:26" ht="14.25" customHeight="1" x14ac:dyDescent="0.25">
      <c r="A78" s="506"/>
      <c r="B78" s="509"/>
      <c r="C78" s="238"/>
      <c r="D78" s="255"/>
      <c r="E78" s="257"/>
      <c r="F78" s="238"/>
      <c r="G78" s="27" t="s">
        <v>32</v>
      </c>
      <c r="H78" s="25">
        <f>H76+H77</f>
        <v>0</v>
      </c>
      <c r="I78" s="25">
        <f t="shared" ref="I78:U78" si="17">I76+I77</f>
        <v>0</v>
      </c>
      <c r="J78" s="25">
        <f t="shared" si="17"/>
        <v>0</v>
      </c>
      <c r="K78" s="25">
        <f t="shared" si="17"/>
        <v>0</v>
      </c>
      <c r="L78" s="25">
        <f t="shared" si="17"/>
        <v>0</v>
      </c>
      <c r="M78" s="25">
        <f t="shared" si="17"/>
        <v>0</v>
      </c>
      <c r="N78" s="25">
        <f t="shared" si="17"/>
        <v>0</v>
      </c>
      <c r="O78" s="25">
        <f t="shared" si="17"/>
        <v>0</v>
      </c>
      <c r="P78" s="25">
        <f t="shared" si="17"/>
        <v>172.62917999999999</v>
      </c>
      <c r="Q78" s="25">
        <f t="shared" si="17"/>
        <v>0</v>
      </c>
      <c r="R78" s="25">
        <f t="shared" si="17"/>
        <v>0</v>
      </c>
      <c r="S78" s="25">
        <f t="shared" si="17"/>
        <v>172.62917999999999</v>
      </c>
      <c r="T78" s="25">
        <f t="shared" si="17"/>
        <v>0</v>
      </c>
      <c r="U78" s="25">
        <f t="shared" si="17"/>
        <v>0</v>
      </c>
      <c r="V78" s="305"/>
      <c r="W78" s="238"/>
      <c r="X78" s="238"/>
      <c r="Y78" s="238"/>
      <c r="Z78" s="8"/>
    </row>
    <row r="79" spans="1:26" ht="16.5" customHeight="1" x14ac:dyDescent="0.25">
      <c r="A79" s="294">
        <v>1</v>
      </c>
      <c r="B79" s="344">
        <v>1</v>
      </c>
      <c r="C79" s="346">
        <v>23</v>
      </c>
      <c r="D79" s="270" t="s">
        <v>59</v>
      </c>
      <c r="E79" s="311" t="s">
        <v>42</v>
      </c>
      <c r="F79" s="351">
        <v>9</v>
      </c>
      <c r="G79" s="18" t="s">
        <v>27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323" t="s">
        <v>60</v>
      </c>
      <c r="W79" s="261">
        <v>0</v>
      </c>
      <c r="X79" s="261">
        <v>0</v>
      </c>
      <c r="Y79" s="261">
        <v>0</v>
      </c>
      <c r="Z79" s="8"/>
    </row>
    <row r="80" spans="1:26" ht="14.25" customHeight="1" x14ac:dyDescent="0.25">
      <c r="A80" s="295"/>
      <c r="B80" s="345"/>
      <c r="C80" s="347"/>
      <c r="D80" s="316"/>
      <c r="E80" s="349"/>
      <c r="F80" s="347"/>
      <c r="G80" s="18" t="s">
        <v>37</v>
      </c>
      <c r="H80" s="23">
        <v>9.5500000000000007</v>
      </c>
      <c r="I80" s="23">
        <v>9.5500000000000007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324"/>
      <c r="W80" s="261"/>
      <c r="X80" s="261"/>
      <c r="Y80" s="261"/>
      <c r="Z80" s="8"/>
    </row>
    <row r="81" spans="1:26" ht="16.5" customHeight="1" x14ac:dyDescent="0.25">
      <c r="A81" s="314"/>
      <c r="B81" s="334"/>
      <c r="C81" s="348"/>
      <c r="D81" s="255"/>
      <c r="E81" s="350"/>
      <c r="F81" s="348"/>
      <c r="G81" s="28" t="s">
        <v>32</v>
      </c>
      <c r="H81" s="29">
        <f>H79+H80</f>
        <v>9.5500000000000007</v>
      </c>
      <c r="I81" s="29">
        <f t="shared" ref="I81:U81" si="18">I79+I80</f>
        <v>9.5500000000000007</v>
      </c>
      <c r="J81" s="29">
        <f t="shared" si="18"/>
        <v>0</v>
      </c>
      <c r="K81" s="29">
        <f t="shared" si="18"/>
        <v>0</v>
      </c>
      <c r="L81" s="29">
        <f t="shared" si="18"/>
        <v>0</v>
      </c>
      <c r="M81" s="29">
        <f t="shared" si="18"/>
        <v>0</v>
      </c>
      <c r="N81" s="29">
        <f t="shared" si="18"/>
        <v>0</v>
      </c>
      <c r="O81" s="29">
        <f t="shared" si="18"/>
        <v>0</v>
      </c>
      <c r="P81" s="29">
        <f>P79+P80</f>
        <v>0</v>
      </c>
      <c r="Q81" s="29">
        <f t="shared" si="18"/>
        <v>0</v>
      </c>
      <c r="R81" s="29">
        <f t="shared" si="18"/>
        <v>0</v>
      </c>
      <c r="S81" s="29">
        <f t="shared" si="18"/>
        <v>0</v>
      </c>
      <c r="T81" s="29">
        <f t="shared" si="18"/>
        <v>0</v>
      </c>
      <c r="U81" s="29">
        <f t="shared" si="18"/>
        <v>0</v>
      </c>
      <c r="V81" s="325"/>
      <c r="W81" s="261"/>
      <c r="X81" s="261"/>
      <c r="Y81" s="261"/>
      <c r="Z81" s="8"/>
    </row>
    <row r="82" spans="1:26" ht="16.5" customHeight="1" x14ac:dyDescent="0.25">
      <c r="A82" s="294">
        <v>1</v>
      </c>
      <c r="B82" s="332">
        <v>1</v>
      </c>
      <c r="C82" s="359">
        <v>35</v>
      </c>
      <c r="D82" s="300" t="s">
        <v>144</v>
      </c>
      <c r="E82" s="323" t="s">
        <v>62</v>
      </c>
      <c r="F82" s="361">
        <v>9</v>
      </c>
      <c r="G82" s="22" t="s">
        <v>37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23">
        <v>20</v>
      </c>
      <c r="Q82" s="23">
        <v>0</v>
      </c>
      <c r="R82" s="23">
        <v>0</v>
      </c>
      <c r="S82" s="23">
        <v>20</v>
      </c>
      <c r="T82" s="23">
        <v>0</v>
      </c>
      <c r="U82" s="19">
        <v>0</v>
      </c>
      <c r="V82" s="300" t="s">
        <v>145</v>
      </c>
      <c r="W82" s="326">
        <v>1</v>
      </c>
      <c r="X82" s="326">
        <v>1</v>
      </c>
      <c r="Y82" s="326">
        <v>1</v>
      </c>
      <c r="Z82" s="8"/>
    </row>
    <row r="83" spans="1:26" ht="16.5" customHeight="1" x14ac:dyDescent="0.25">
      <c r="A83" s="314"/>
      <c r="B83" s="334"/>
      <c r="C83" s="339"/>
      <c r="D83" s="360"/>
      <c r="E83" s="305"/>
      <c r="F83" s="343"/>
      <c r="G83" s="28" t="s">
        <v>32</v>
      </c>
      <c r="H83" s="29">
        <f>H82</f>
        <v>0</v>
      </c>
      <c r="I83" s="29">
        <f t="shared" ref="I83:U83" si="19">I82</f>
        <v>0</v>
      </c>
      <c r="J83" s="29">
        <f t="shared" si="19"/>
        <v>0</v>
      </c>
      <c r="K83" s="29">
        <f t="shared" si="19"/>
        <v>0</v>
      </c>
      <c r="L83" s="29">
        <f t="shared" si="19"/>
        <v>0</v>
      </c>
      <c r="M83" s="29">
        <f t="shared" si="19"/>
        <v>0</v>
      </c>
      <c r="N83" s="29">
        <f t="shared" si="19"/>
        <v>0</v>
      </c>
      <c r="O83" s="29">
        <f t="shared" si="19"/>
        <v>0</v>
      </c>
      <c r="P83" s="29">
        <f t="shared" si="19"/>
        <v>20</v>
      </c>
      <c r="Q83" s="29">
        <f t="shared" si="19"/>
        <v>0</v>
      </c>
      <c r="R83" s="29">
        <f t="shared" si="19"/>
        <v>0</v>
      </c>
      <c r="S83" s="29">
        <f t="shared" si="19"/>
        <v>20</v>
      </c>
      <c r="T83" s="29">
        <f t="shared" si="19"/>
        <v>0</v>
      </c>
      <c r="U83" s="29">
        <f t="shared" si="19"/>
        <v>0</v>
      </c>
      <c r="V83" s="260"/>
      <c r="W83" s="238"/>
      <c r="X83" s="238"/>
      <c r="Y83" s="238"/>
      <c r="Z83" s="8"/>
    </row>
    <row r="84" spans="1:26" ht="16.5" customHeight="1" x14ac:dyDescent="0.25">
      <c r="A84" s="356">
        <v>1</v>
      </c>
      <c r="B84" s="357">
        <v>1</v>
      </c>
      <c r="C84" s="358">
        <v>36</v>
      </c>
      <c r="D84" s="300" t="s">
        <v>146</v>
      </c>
      <c r="E84" s="323" t="s">
        <v>147</v>
      </c>
      <c r="F84" s="341">
        <v>9</v>
      </c>
      <c r="G84" s="18" t="s">
        <v>37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13.03</v>
      </c>
      <c r="Q84" s="23">
        <v>13.03</v>
      </c>
      <c r="R84" s="23">
        <v>0</v>
      </c>
      <c r="S84" s="23">
        <v>0</v>
      </c>
      <c r="T84" s="23">
        <v>0</v>
      </c>
      <c r="U84" s="23">
        <v>0</v>
      </c>
      <c r="V84" s="303" t="s">
        <v>131</v>
      </c>
      <c r="W84" s="341">
        <v>100</v>
      </c>
      <c r="X84" s="341">
        <v>100</v>
      </c>
      <c r="Y84" s="341">
        <v>100</v>
      </c>
      <c r="Z84" s="8"/>
    </row>
    <row r="85" spans="1:26" ht="16.5" customHeight="1" x14ac:dyDescent="0.25">
      <c r="A85" s="356"/>
      <c r="B85" s="357"/>
      <c r="C85" s="358"/>
      <c r="D85" s="302"/>
      <c r="E85" s="325"/>
      <c r="F85" s="343"/>
      <c r="G85" s="28" t="s">
        <v>32</v>
      </c>
      <c r="H85" s="29">
        <f>H84</f>
        <v>0</v>
      </c>
      <c r="I85" s="29">
        <f t="shared" ref="I85:U85" si="20">I84</f>
        <v>0</v>
      </c>
      <c r="J85" s="29">
        <f t="shared" si="20"/>
        <v>0</v>
      </c>
      <c r="K85" s="29">
        <f t="shared" si="20"/>
        <v>0</v>
      </c>
      <c r="L85" s="29">
        <f t="shared" si="20"/>
        <v>0</v>
      </c>
      <c r="M85" s="29">
        <f t="shared" si="20"/>
        <v>0</v>
      </c>
      <c r="N85" s="29">
        <f t="shared" si="20"/>
        <v>0</v>
      </c>
      <c r="O85" s="29">
        <f t="shared" si="20"/>
        <v>0</v>
      </c>
      <c r="P85" s="29">
        <f t="shared" si="20"/>
        <v>13.03</v>
      </c>
      <c r="Q85" s="29">
        <f t="shared" si="20"/>
        <v>13.03</v>
      </c>
      <c r="R85" s="29">
        <f t="shared" si="20"/>
        <v>0</v>
      </c>
      <c r="S85" s="29">
        <f t="shared" si="20"/>
        <v>0</v>
      </c>
      <c r="T85" s="29">
        <f t="shared" si="20"/>
        <v>0</v>
      </c>
      <c r="U85" s="29">
        <f t="shared" si="20"/>
        <v>0</v>
      </c>
      <c r="V85" s="305"/>
      <c r="W85" s="343"/>
      <c r="X85" s="343"/>
      <c r="Y85" s="343"/>
      <c r="Z85" s="8"/>
    </row>
    <row r="86" spans="1:26" ht="16.5" customHeight="1" x14ac:dyDescent="0.25">
      <c r="A86" s="294">
        <v>1</v>
      </c>
      <c r="B86" s="332">
        <v>1</v>
      </c>
      <c r="C86" s="359">
        <v>30</v>
      </c>
      <c r="D86" s="300" t="s">
        <v>130</v>
      </c>
      <c r="E86" s="323" t="s">
        <v>62</v>
      </c>
      <c r="F86" s="361">
        <v>9</v>
      </c>
      <c r="G86" s="18" t="s">
        <v>37</v>
      </c>
      <c r="H86" s="23">
        <v>17.45</v>
      </c>
      <c r="I86" s="23">
        <v>17.45</v>
      </c>
      <c r="J86" s="23">
        <v>0</v>
      </c>
      <c r="K86" s="23">
        <v>0</v>
      </c>
      <c r="L86" s="23">
        <v>63.05</v>
      </c>
      <c r="M86" s="23">
        <v>63.05</v>
      </c>
      <c r="N86" s="23">
        <v>0</v>
      </c>
      <c r="O86" s="23">
        <v>0</v>
      </c>
      <c r="P86" s="23">
        <v>63.05</v>
      </c>
      <c r="Q86" s="23">
        <v>63.05</v>
      </c>
      <c r="R86" s="23">
        <v>0</v>
      </c>
      <c r="S86" s="23">
        <v>0</v>
      </c>
      <c r="T86" s="23">
        <v>0</v>
      </c>
      <c r="U86" s="23">
        <v>0</v>
      </c>
      <c r="V86" s="323" t="s">
        <v>131</v>
      </c>
      <c r="W86" s="326">
        <v>100</v>
      </c>
      <c r="X86" s="326">
        <v>100</v>
      </c>
      <c r="Y86" s="326">
        <v>100</v>
      </c>
      <c r="Z86" s="8"/>
    </row>
    <row r="87" spans="1:26" ht="16.5" customHeight="1" x14ac:dyDescent="0.25">
      <c r="A87" s="251"/>
      <c r="B87" s="238"/>
      <c r="C87" s="238"/>
      <c r="D87" s="255"/>
      <c r="E87" s="350"/>
      <c r="F87" s="238"/>
      <c r="G87" s="28" t="s">
        <v>32</v>
      </c>
      <c r="H87" s="29">
        <f>H86</f>
        <v>17.45</v>
      </c>
      <c r="I87" s="29">
        <f t="shared" ref="I87:U87" si="21">I86</f>
        <v>17.45</v>
      </c>
      <c r="J87" s="29">
        <f t="shared" si="21"/>
        <v>0</v>
      </c>
      <c r="K87" s="29">
        <f t="shared" si="21"/>
        <v>0</v>
      </c>
      <c r="L87" s="29">
        <f t="shared" si="21"/>
        <v>63.05</v>
      </c>
      <c r="M87" s="29">
        <f t="shared" si="21"/>
        <v>63.05</v>
      </c>
      <c r="N87" s="29">
        <f t="shared" si="21"/>
        <v>0</v>
      </c>
      <c r="O87" s="29">
        <f t="shared" si="21"/>
        <v>0</v>
      </c>
      <c r="P87" s="29">
        <f t="shared" si="21"/>
        <v>63.05</v>
      </c>
      <c r="Q87" s="29">
        <f t="shared" si="21"/>
        <v>63.05</v>
      </c>
      <c r="R87" s="29">
        <f t="shared" si="21"/>
        <v>0</v>
      </c>
      <c r="S87" s="29">
        <f t="shared" si="21"/>
        <v>0</v>
      </c>
      <c r="T87" s="29">
        <f t="shared" si="21"/>
        <v>0</v>
      </c>
      <c r="U87" s="29">
        <f t="shared" si="21"/>
        <v>0</v>
      </c>
      <c r="V87" s="257"/>
      <c r="W87" s="238"/>
      <c r="X87" s="238"/>
      <c r="Y87" s="238"/>
      <c r="Z87" s="8"/>
    </row>
    <row r="88" spans="1:26" ht="15" customHeight="1" x14ac:dyDescent="0.25">
      <c r="A88" s="371" t="s">
        <v>22</v>
      </c>
      <c r="B88" s="372" t="s">
        <v>22</v>
      </c>
      <c r="C88" s="253">
        <v>7</v>
      </c>
      <c r="D88" s="373" t="s">
        <v>61</v>
      </c>
      <c r="E88" s="374" t="s">
        <v>62</v>
      </c>
      <c r="F88" s="376" t="s">
        <v>35</v>
      </c>
      <c r="G88" s="22" t="s">
        <v>37</v>
      </c>
      <c r="H88" s="19">
        <v>0</v>
      </c>
      <c r="I88" s="19">
        <v>0</v>
      </c>
      <c r="J88" s="19">
        <v>0</v>
      </c>
      <c r="K88" s="19">
        <v>0</v>
      </c>
      <c r="L88" s="23">
        <v>10</v>
      </c>
      <c r="M88" s="23">
        <v>10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1">
        <v>100</v>
      </c>
      <c r="U88" s="21">
        <v>100</v>
      </c>
      <c r="V88" s="374" t="s">
        <v>63</v>
      </c>
      <c r="W88" s="249">
        <v>8</v>
      </c>
      <c r="X88" s="249">
        <v>8</v>
      </c>
      <c r="Y88" s="249">
        <v>8</v>
      </c>
      <c r="Z88" s="8"/>
    </row>
    <row r="89" spans="1:26" ht="15" customHeight="1" x14ac:dyDescent="0.25">
      <c r="A89" s="214"/>
      <c r="B89" s="217"/>
      <c r="C89" s="220"/>
      <c r="D89" s="365"/>
      <c r="E89" s="375"/>
      <c r="F89" s="377"/>
      <c r="G89" s="30" t="s">
        <v>32</v>
      </c>
      <c r="H89" s="31">
        <f>H88</f>
        <v>0</v>
      </c>
      <c r="I89" s="31">
        <f t="shared" ref="I89:U89" si="22">I88</f>
        <v>0</v>
      </c>
      <c r="J89" s="31">
        <f t="shared" si="22"/>
        <v>0</v>
      </c>
      <c r="K89" s="31">
        <f t="shared" si="22"/>
        <v>0</v>
      </c>
      <c r="L89" s="31">
        <f t="shared" si="22"/>
        <v>10</v>
      </c>
      <c r="M89" s="31">
        <f t="shared" si="22"/>
        <v>10</v>
      </c>
      <c r="N89" s="31">
        <f t="shared" si="22"/>
        <v>0</v>
      </c>
      <c r="O89" s="31">
        <f t="shared" si="22"/>
        <v>0</v>
      </c>
      <c r="P89" s="31">
        <f t="shared" si="22"/>
        <v>0</v>
      </c>
      <c r="Q89" s="31">
        <f t="shared" si="22"/>
        <v>0</v>
      </c>
      <c r="R89" s="31">
        <f t="shared" si="22"/>
        <v>0</v>
      </c>
      <c r="S89" s="31">
        <f t="shared" si="22"/>
        <v>0</v>
      </c>
      <c r="T89" s="31">
        <f t="shared" si="22"/>
        <v>100</v>
      </c>
      <c r="U89" s="31">
        <f t="shared" si="22"/>
        <v>100</v>
      </c>
      <c r="V89" s="375"/>
      <c r="W89" s="248"/>
      <c r="X89" s="248"/>
      <c r="Y89" s="248"/>
      <c r="Z89" s="8"/>
    </row>
    <row r="90" spans="1:26" ht="15" customHeight="1" x14ac:dyDescent="0.25">
      <c r="A90" s="386">
        <v>1</v>
      </c>
      <c r="B90" s="387">
        <v>1</v>
      </c>
      <c r="C90" s="241">
        <v>33</v>
      </c>
      <c r="D90" s="373" t="s">
        <v>137</v>
      </c>
      <c r="E90" s="388" t="s">
        <v>42</v>
      </c>
      <c r="F90" s="384">
        <v>5</v>
      </c>
      <c r="G90" s="32" t="s">
        <v>37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43" t="s">
        <v>138</v>
      </c>
      <c r="W90" s="378">
        <v>67.3</v>
      </c>
      <c r="X90" s="378">
        <v>63.2</v>
      </c>
      <c r="Y90" s="379">
        <v>59</v>
      </c>
      <c r="Z90" s="8"/>
    </row>
    <row r="91" spans="1:26" ht="21" customHeight="1" x14ac:dyDescent="0.25">
      <c r="A91" s="386"/>
      <c r="B91" s="387"/>
      <c r="C91" s="241"/>
      <c r="D91" s="383"/>
      <c r="E91" s="388"/>
      <c r="F91" s="384"/>
      <c r="G91" s="33" t="s">
        <v>32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243"/>
      <c r="W91" s="378"/>
      <c r="X91" s="378"/>
      <c r="Y91" s="380"/>
      <c r="Z91" s="8"/>
    </row>
    <row r="92" spans="1:26" ht="15" customHeight="1" x14ac:dyDescent="0.25">
      <c r="A92" s="381">
        <v>1</v>
      </c>
      <c r="B92" s="240">
        <v>1</v>
      </c>
      <c r="C92" s="382">
        <v>8</v>
      </c>
      <c r="D92" s="373" t="s">
        <v>64</v>
      </c>
      <c r="E92" s="243" t="s">
        <v>26</v>
      </c>
      <c r="F92" s="384">
        <v>2</v>
      </c>
      <c r="G92" s="32" t="s">
        <v>37</v>
      </c>
      <c r="H92" s="23">
        <v>15</v>
      </c>
      <c r="I92" s="23">
        <v>15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15</v>
      </c>
      <c r="Q92" s="23">
        <v>15</v>
      </c>
      <c r="R92" s="23">
        <v>0</v>
      </c>
      <c r="S92" s="23">
        <v>0</v>
      </c>
      <c r="T92" s="23">
        <v>10</v>
      </c>
      <c r="U92" s="23">
        <v>10</v>
      </c>
      <c r="V92" s="374" t="s">
        <v>136</v>
      </c>
      <c r="W92" s="248">
        <v>1</v>
      </c>
      <c r="X92" s="248">
        <v>2</v>
      </c>
      <c r="Y92" s="248">
        <v>2</v>
      </c>
      <c r="Z92" s="8"/>
    </row>
    <row r="93" spans="1:26" ht="15" customHeight="1" x14ac:dyDescent="0.25">
      <c r="A93" s="381"/>
      <c r="B93" s="240"/>
      <c r="C93" s="382"/>
      <c r="D93" s="383"/>
      <c r="E93" s="243"/>
      <c r="F93" s="384"/>
      <c r="G93" s="33" t="s">
        <v>32</v>
      </c>
      <c r="H93" s="17">
        <f>H92</f>
        <v>15</v>
      </c>
      <c r="I93" s="17">
        <f t="shared" ref="I93:U93" si="23">I92</f>
        <v>15</v>
      </c>
      <c r="J93" s="17">
        <f t="shared" si="23"/>
        <v>0</v>
      </c>
      <c r="K93" s="17">
        <f t="shared" si="23"/>
        <v>0</v>
      </c>
      <c r="L93" s="17">
        <f t="shared" si="23"/>
        <v>0</v>
      </c>
      <c r="M93" s="17">
        <f t="shared" si="23"/>
        <v>0</v>
      </c>
      <c r="N93" s="17">
        <f t="shared" si="23"/>
        <v>0</v>
      </c>
      <c r="O93" s="17">
        <f t="shared" si="23"/>
        <v>0</v>
      </c>
      <c r="P93" s="17">
        <f t="shared" si="23"/>
        <v>15</v>
      </c>
      <c r="Q93" s="17">
        <f t="shared" si="23"/>
        <v>15</v>
      </c>
      <c r="R93" s="17">
        <f t="shared" si="23"/>
        <v>0</v>
      </c>
      <c r="S93" s="17">
        <f t="shared" si="23"/>
        <v>0</v>
      </c>
      <c r="T93" s="17">
        <f t="shared" si="23"/>
        <v>10</v>
      </c>
      <c r="U93" s="17">
        <f t="shared" si="23"/>
        <v>10</v>
      </c>
      <c r="V93" s="385"/>
      <c r="W93" s="233"/>
      <c r="X93" s="233"/>
      <c r="Y93" s="233"/>
      <c r="Z93" s="8"/>
    </row>
    <row r="94" spans="1:26" ht="15" customHeight="1" thickBot="1" x14ac:dyDescent="0.3">
      <c r="A94" s="34" t="s">
        <v>22</v>
      </c>
      <c r="B94" s="35" t="s">
        <v>22</v>
      </c>
      <c r="C94" s="392" t="s">
        <v>65</v>
      </c>
      <c r="D94" s="393"/>
      <c r="E94" s="393"/>
      <c r="F94" s="393"/>
      <c r="G94" s="394"/>
      <c r="H94" s="36">
        <f>H20+H25+H29+H32+H36+H41+H44+H47+H50+H53+H61+H65+H69+H81+H89+H57+H75+H87+H93+H72+H78</f>
        <v>971.18000000000018</v>
      </c>
      <c r="I94" s="36">
        <f t="shared" ref="I94:U94" si="24">I20+I25+I29+I32+I36+I41+I44+I47+I50+I53+I61+I65+I69+I81+I89+I57+I75+I87+I93+I72+I78</f>
        <v>899.68000000000018</v>
      </c>
      <c r="J94" s="36">
        <f t="shared" si="24"/>
        <v>0</v>
      </c>
      <c r="K94" s="36">
        <f t="shared" si="24"/>
        <v>71.5</v>
      </c>
      <c r="L94" s="36">
        <f t="shared" si="24"/>
        <v>1503.31</v>
      </c>
      <c r="M94" s="36">
        <f t="shared" si="24"/>
        <v>1503.31</v>
      </c>
      <c r="N94" s="36">
        <f t="shared" si="24"/>
        <v>0</v>
      </c>
      <c r="O94" s="36">
        <f t="shared" si="24"/>
        <v>0</v>
      </c>
      <c r="P94" s="36">
        <f>P20+P25+P29+P32+P36+P41+P44+P47+P50+P53+P61+P65+P69+P81+P89+P57+P75+P87+P93+P72+P78+P22+P83+P85+P91</f>
        <v>1451.6768799999998</v>
      </c>
      <c r="Q94" s="36">
        <f t="shared" ref="Q94:S94" si="25">Q20+Q25+Q29+Q32+Q36+Q41+Q44+Q47+Q50+Q53+Q61+Q65+Q69+Q81+Q89+Q57+Q75+Q87+Q93+Q72+Q78+Q22+Q83+Q85+Q91</f>
        <v>1041.1906999999999</v>
      </c>
      <c r="R94" s="36">
        <f t="shared" si="25"/>
        <v>0</v>
      </c>
      <c r="S94" s="36">
        <f t="shared" si="25"/>
        <v>410.48617999999999</v>
      </c>
      <c r="T94" s="36">
        <f t="shared" si="24"/>
        <v>2511.27</v>
      </c>
      <c r="U94" s="36">
        <f t="shared" si="24"/>
        <v>1365.42</v>
      </c>
      <c r="V94" s="36"/>
      <c r="W94" s="35"/>
      <c r="X94" s="35"/>
      <c r="Y94" s="143"/>
      <c r="Z94" s="37"/>
    </row>
    <row r="95" spans="1:26" ht="17.25" customHeight="1" x14ac:dyDescent="0.25">
      <c r="A95" s="137" t="s">
        <v>22</v>
      </c>
      <c r="B95" s="139" t="s">
        <v>66</v>
      </c>
      <c r="C95" s="395" t="s">
        <v>67</v>
      </c>
      <c r="D95" s="396"/>
      <c r="E95" s="396"/>
      <c r="F95" s="396"/>
      <c r="G95" s="396"/>
      <c r="H95" s="396"/>
      <c r="I95" s="396"/>
      <c r="J95" s="396"/>
      <c r="K95" s="396"/>
      <c r="L95" s="396"/>
      <c r="M95" s="396"/>
      <c r="N95" s="396"/>
      <c r="O95" s="396"/>
      <c r="P95" s="396"/>
      <c r="Q95" s="396"/>
      <c r="R95" s="396"/>
      <c r="S95" s="396"/>
      <c r="T95" s="396"/>
      <c r="U95" s="396"/>
      <c r="V95" s="396"/>
      <c r="W95" s="396"/>
      <c r="X95" s="396"/>
      <c r="Y95" s="397"/>
      <c r="Z95" s="37"/>
    </row>
    <row r="96" spans="1:26" ht="20.25" customHeight="1" x14ac:dyDescent="0.25">
      <c r="A96" s="215" t="s">
        <v>22</v>
      </c>
      <c r="B96" s="218" t="s">
        <v>66</v>
      </c>
      <c r="C96" s="221">
        <v>1</v>
      </c>
      <c r="D96" s="365" t="s">
        <v>68</v>
      </c>
      <c r="E96" s="367" t="s">
        <v>69</v>
      </c>
      <c r="F96" s="369" t="s">
        <v>35</v>
      </c>
      <c r="G96" s="149" t="s">
        <v>37</v>
      </c>
      <c r="H96" s="38">
        <v>247.8</v>
      </c>
      <c r="I96" s="38">
        <v>247.8</v>
      </c>
      <c r="J96" s="38">
        <v>0</v>
      </c>
      <c r="K96" s="38">
        <v>0</v>
      </c>
      <c r="L96" s="39">
        <v>100</v>
      </c>
      <c r="M96" s="39">
        <v>100</v>
      </c>
      <c r="N96" s="39">
        <v>0</v>
      </c>
      <c r="O96" s="39">
        <v>0</v>
      </c>
      <c r="P96" s="39">
        <v>379.33</v>
      </c>
      <c r="Q96" s="39">
        <v>379.33</v>
      </c>
      <c r="R96" s="39">
        <v>0</v>
      </c>
      <c r="S96" s="39">
        <v>0</v>
      </c>
      <c r="T96" s="39">
        <v>100</v>
      </c>
      <c r="U96" s="39">
        <v>100</v>
      </c>
      <c r="V96" s="243" t="s">
        <v>70</v>
      </c>
      <c r="W96" s="249">
        <v>2</v>
      </c>
      <c r="X96" s="249">
        <v>2</v>
      </c>
      <c r="Y96" s="249">
        <v>2</v>
      </c>
      <c r="Z96" s="8"/>
    </row>
    <row r="97" spans="1:26" ht="16.5" customHeight="1" thickBot="1" x14ac:dyDescent="0.3">
      <c r="A97" s="362"/>
      <c r="B97" s="363"/>
      <c r="C97" s="364"/>
      <c r="D97" s="366"/>
      <c r="E97" s="368"/>
      <c r="F97" s="370"/>
      <c r="G97" s="33" t="s">
        <v>38</v>
      </c>
      <c r="H97" s="17">
        <f>H96</f>
        <v>247.8</v>
      </c>
      <c r="I97" s="17">
        <f t="shared" ref="I97:U98" si="26">I96</f>
        <v>247.8</v>
      </c>
      <c r="J97" s="17">
        <f t="shared" si="26"/>
        <v>0</v>
      </c>
      <c r="K97" s="17">
        <f t="shared" si="26"/>
        <v>0</v>
      </c>
      <c r="L97" s="17">
        <f t="shared" si="26"/>
        <v>100</v>
      </c>
      <c r="M97" s="17">
        <f t="shared" si="26"/>
        <v>100</v>
      </c>
      <c r="N97" s="17">
        <f t="shared" si="26"/>
        <v>0</v>
      </c>
      <c r="O97" s="17">
        <f t="shared" si="26"/>
        <v>0</v>
      </c>
      <c r="P97" s="17">
        <f t="shared" si="26"/>
        <v>379.33</v>
      </c>
      <c r="Q97" s="17">
        <f t="shared" si="26"/>
        <v>379.33</v>
      </c>
      <c r="R97" s="17">
        <f t="shared" si="26"/>
        <v>0</v>
      </c>
      <c r="S97" s="17">
        <f t="shared" si="26"/>
        <v>0</v>
      </c>
      <c r="T97" s="17">
        <f t="shared" si="26"/>
        <v>100</v>
      </c>
      <c r="U97" s="17">
        <f t="shared" si="26"/>
        <v>100</v>
      </c>
      <c r="V97" s="243"/>
      <c r="W97" s="249"/>
      <c r="X97" s="249"/>
      <c r="Y97" s="249"/>
      <c r="Z97" s="8"/>
    </row>
    <row r="98" spans="1:26" ht="15.75" customHeight="1" x14ac:dyDescent="0.25">
      <c r="A98" s="138" t="s">
        <v>22</v>
      </c>
      <c r="B98" s="145">
        <v>2</v>
      </c>
      <c r="C98" s="389" t="s">
        <v>65</v>
      </c>
      <c r="D98" s="390"/>
      <c r="E98" s="390"/>
      <c r="F98" s="390"/>
      <c r="G98" s="391"/>
      <c r="H98" s="40">
        <f>H97</f>
        <v>247.8</v>
      </c>
      <c r="I98" s="40">
        <f t="shared" si="26"/>
        <v>247.8</v>
      </c>
      <c r="J98" s="40">
        <f t="shared" si="26"/>
        <v>0</v>
      </c>
      <c r="K98" s="40">
        <f t="shared" si="26"/>
        <v>0</v>
      </c>
      <c r="L98" s="40">
        <f t="shared" si="26"/>
        <v>100</v>
      </c>
      <c r="M98" s="40">
        <f t="shared" si="26"/>
        <v>100</v>
      </c>
      <c r="N98" s="40">
        <f t="shared" si="26"/>
        <v>0</v>
      </c>
      <c r="O98" s="40">
        <f t="shared" si="26"/>
        <v>0</v>
      </c>
      <c r="P98" s="40">
        <f t="shared" si="26"/>
        <v>379.33</v>
      </c>
      <c r="Q98" s="40">
        <f t="shared" si="26"/>
        <v>379.33</v>
      </c>
      <c r="R98" s="40">
        <f t="shared" si="26"/>
        <v>0</v>
      </c>
      <c r="S98" s="40">
        <f t="shared" si="26"/>
        <v>0</v>
      </c>
      <c r="T98" s="40">
        <f t="shared" si="26"/>
        <v>100</v>
      </c>
      <c r="U98" s="40">
        <f t="shared" si="26"/>
        <v>100</v>
      </c>
      <c r="V98" s="41"/>
      <c r="W98" s="140"/>
      <c r="X98" s="140"/>
      <c r="Y98" s="146"/>
      <c r="Z98" s="37"/>
    </row>
    <row r="99" spans="1:26" ht="18.75" customHeight="1" x14ac:dyDescent="0.25">
      <c r="A99" s="42" t="s">
        <v>22</v>
      </c>
      <c r="B99" s="148" t="s">
        <v>71</v>
      </c>
      <c r="C99" s="398" t="s">
        <v>72</v>
      </c>
      <c r="D99" s="399"/>
      <c r="E99" s="399"/>
      <c r="F99" s="399"/>
      <c r="G99" s="399"/>
      <c r="H99" s="399"/>
      <c r="I99" s="399"/>
      <c r="J99" s="399"/>
      <c r="K99" s="399"/>
      <c r="L99" s="399"/>
      <c r="M99" s="399"/>
      <c r="N99" s="399"/>
      <c r="O99" s="399"/>
      <c r="P99" s="399"/>
      <c r="Q99" s="399"/>
      <c r="R99" s="399"/>
      <c r="S99" s="399"/>
      <c r="T99" s="399"/>
      <c r="U99" s="399"/>
      <c r="V99" s="399"/>
      <c r="W99" s="399"/>
      <c r="X99" s="399"/>
      <c r="Y99" s="399"/>
      <c r="Z99" s="8"/>
    </row>
    <row r="100" spans="1:26" ht="16.5" customHeight="1" x14ac:dyDescent="0.25">
      <c r="A100" s="400"/>
      <c r="B100" s="402">
        <v>3</v>
      </c>
      <c r="C100" s="220">
        <v>16</v>
      </c>
      <c r="D100" s="242" t="s">
        <v>73</v>
      </c>
      <c r="E100" s="375" t="s">
        <v>74</v>
      </c>
      <c r="F100" s="229">
        <v>9</v>
      </c>
      <c r="G100" s="43" t="s">
        <v>36</v>
      </c>
      <c r="H100" s="151">
        <v>135.16999999999999</v>
      </c>
      <c r="I100" s="151">
        <v>135.16999999999999</v>
      </c>
      <c r="J100" s="151">
        <v>0</v>
      </c>
      <c r="K100" s="151">
        <v>0</v>
      </c>
      <c r="L100" s="23">
        <v>7.52</v>
      </c>
      <c r="M100" s="23">
        <v>7.52</v>
      </c>
      <c r="N100" s="23">
        <v>0</v>
      </c>
      <c r="O100" s="23">
        <v>0</v>
      </c>
      <c r="P100" s="23">
        <v>7.52</v>
      </c>
      <c r="Q100" s="23">
        <v>7.52</v>
      </c>
      <c r="R100" s="23">
        <v>0</v>
      </c>
      <c r="S100" s="23">
        <v>0</v>
      </c>
      <c r="T100" s="19">
        <v>0</v>
      </c>
      <c r="U100" s="44">
        <v>0</v>
      </c>
      <c r="V100" s="273" t="s">
        <v>75</v>
      </c>
      <c r="W100" s="290">
        <v>1</v>
      </c>
      <c r="X100" s="290">
        <v>0</v>
      </c>
      <c r="Y100" s="290">
        <v>0</v>
      </c>
    </row>
    <row r="101" spans="1:26" ht="15.75" customHeight="1" x14ac:dyDescent="0.25">
      <c r="A101" s="400"/>
      <c r="B101" s="402"/>
      <c r="C101" s="220"/>
      <c r="D101" s="242"/>
      <c r="E101" s="375"/>
      <c r="F101" s="229"/>
      <c r="G101" s="43" t="s">
        <v>37</v>
      </c>
      <c r="H101" s="151">
        <v>176.22</v>
      </c>
      <c r="I101" s="151">
        <v>176.22</v>
      </c>
      <c r="J101" s="151">
        <v>0</v>
      </c>
      <c r="K101" s="151">
        <v>0</v>
      </c>
      <c r="L101" s="23">
        <v>0</v>
      </c>
      <c r="M101" s="23">
        <v>0</v>
      </c>
      <c r="N101" s="23">
        <v>0</v>
      </c>
      <c r="O101" s="23">
        <v>0</v>
      </c>
      <c r="P101" s="20">
        <v>1.46</v>
      </c>
      <c r="Q101" s="20">
        <v>1.46</v>
      </c>
      <c r="R101" s="23">
        <v>0</v>
      </c>
      <c r="S101" s="23">
        <v>0</v>
      </c>
      <c r="T101" s="21">
        <v>0</v>
      </c>
      <c r="U101" s="44">
        <v>0</v>
      </c>
      <c r="V101" s="277"/>
      <c r="W101" s="291"/>
      <c r="X101" s="291"/>
      <c r="Y101" s="291"/>
    </row>
    <row r="102" spans="1:26" ht="18" customHeight="1" x14ac:dyDescent="0.25">
      <c r="A102" s="401"/>
      <c r="B102" s="403"/>
      <c r="C102" s="221"/>
      <c r="D102" s="242"/>
      <c r="E102" s="385"/>
      <c r="F102" s="230"/>
      <c r="G102" s="16" t="s">
        <v>32</v>
      </c>
      <c r="H102" s="17">
        <f>H100+H101</f>
        <v>311.39</v>
      </c>
      <c r="I102" s="17">
        <f t="shared" ref="I102:U102" si="27">I100+I101</f>
        <v>311.39</v>
      </c>
      <c r="J102" s="17">
        <f t="shared" si="27"/>
        <v>0</v>
      </c>
      <c r="K102" s="17">
        <f t="shared" si="27"/>
        <v>0</v>
      </c>
      <c r="L102" s="17">
        <f t="shared" si="27"/>
        <v>7.52</v>
      </c>
      <c r="M102" s="17">
        <f t="shared" si="27"/>
        <v>7.52</v>
      </c>
      <c r="N102" s="17">
        <f t="shared" si="27"/>
        <v>0</v>
      </c>
      <c r="O102" s="17">
        <f t="shared" si="27"/>
        <v>0</v>
      </c>
      <c r="P102" s="25">
        <f t="shared" si="27"/>
        <v>8.98</v>
      </c>
      <c r="Q102" s="25">
        <f t="shared" si="27"/>
        <v>8.98</v>
      </c>
      <c r="R102" s="25">
        <f t="shared" si="27"/>
        <v>0</v>
      </c>
      <c r="S102" s="17">
        <f t="shared" si="27"/>
        <v>0</v>
      </c>
      <c r="T102" s="17">
        <f t="shared" si="27"/>
        <v>0</v>
      </c>
      <c r="U102" s="17">
        <f t="shared" si="27"/>
        <v>0</v>
      </c>
      <c r="V102" s="278"/>
      <c r="W102" s="404"/>
      <c r="X102" s="404"/>
      <c r="Y102" s="404"/>
    </row>
    <row r="103" spans="1:26" ht="18" customHeight="1" x14ac:dyDescent="0.25">
      <c r="A103" s="239" t="s">
        <v>22</v>
      </c>
      <c r="B103" s="405" t="s">
        <v>71</v>
      </c>
      <c r="C103" s="382">
        <v>1</v>
      </c>
      <c r="D103" s="254" t="s">
        <v>76</v>
      </c>
      <c r="E103" s="374" t="s">
        <v>77</v>
      </c>
      <c r="F103" s="408" t="s">
        <v>35</v>
      </c>
      <c r="G103" s="151" t="s">
        <v>27</v>
      </c>
      <c r="H103" s="151">
        <v>56.4</v>
      </c>
      <c r="I103" s="151">
        <v>56.4</v>
      </c>
      <c r="J103" s="151">
        <v>0</v>
      </c>
      <c r="K103" s="151">
        <v>0</v>
      </c>
      <c r="L103" s="142">
        <v>0</v>
      </c>
      <c r="M103" s="142">
        <v>0</v>
      </c>
      <c r="N103" s="142">
        <v>0</v>
      </c>
      <c r="O103" s="142">
        <v>0</v>
      </c>
      <c r="P103" s="19">
        <v>0</v>
      </c>
      <c r="Q103" s="19">
        <v>0</v>
      </c>
      <c r="R103" s="19">
        <v>0</v>
      </c>
      <c r="S103" s="151">
        <v>0</v>
      </c>
      <c r="T103" s="142">
        <v>0</v>
      </c>
      <c r="U103" s="142">
        <v>0</v>
      </c>
      <c r="V103" s="318" t="s">
        <v>78</v>
      </c>
      <c r="W103" s="326">
        <v>0</v>
      </c>
      <c r="X103" s="326">
        <v>0</v>
      </c>
      <c r="Y103" s="290">
        <v>0</v>
      </c>
    </row>
    <row r="104" spans="1:26" ht="15" customHeight="1" x14ac:dyDescent="0.25">
      <c r="A104" s="239"/>
      <c r="B104" s="405"/>
      <c r="C104" s="382"/>
      <c r="D104" s="223"/>
      <c r="E104" s="406"/>
      <c r="F104" s="409"/>
      <c r="G104" s="151" t="s">
        <v>37</v>
      </c>
      <c r="H104" s="151">
        <v>5</v>
      </c>
      <c r="I104" s="151">
        <v>5</v>
      </c>
      <c r="J104" s="151">
        <v>0</v>
      </c>
      <c r="K104" s="151">
        <v>0</v>
      </c>
      <c r="L104" s="142">
        <v>0</v>
      </c>
      <c r="M104" s="142">
        <v>0</v>
      </c>
      <c r="N104" s="142">
        <v>0</v>
      </c>
      <c r="O104" s="142">
        <v>0</v>
      </c>
      <c r="P104" s="23">
        <v>0</v>
      </c>
      <c r="Q104" s="19">
        <v>0</v>
      </c>
      <c r="R104" s="19">
        <v>0</v>
      </c>
      <c r="S104" s="151">
        <v>0</v>
      </c>
      <c r="T104" s="142">
        <v>0</v>
      </c>
      <c r="U104" s="142">
        <v>0</v>
      </c>
      <c r="V104" s="319"/>
      <c r="W104" s="327"/>
      <c r="X104" s="327"/>
      <c r="Y104" s="291"/>
    </row>
    <row r="105" spans="1:26" ht="15.75" customHeight="1" x14ac:dyDescent="0.25">
      <c r="A105" s="239"/>
      <c r="B105" s="405"/>
      <c r="C105" s="382"/>
      <c r="D105" s="223"/>
      <c r="E105" s="406"/>
      <c r="F105" s="409"/>
      <c r="G105" s="151" t="s">
        <v>36</v>
      </c>
      <c r="H105" s="151">
        <v>5</v>
      </c>
      <c r="I105" s="151">
        <v>5</v>
      </c>
      <c r="J105" s="151">
        <v>0</v>
      </c>
      <c r="K105" s="151">
        <v>0</v>
      </c>
      <c r="L105" s="142">
        <v>0</v>
      </c>
      <c r="M105" s="142">
        <v>0</v>
      </c>
      <c r="N105" s="142">
        <v>0</v>
      </c>
      <c r="O105" s="142">
        <v>0</v>
      </c>
      <c r="P105" s="19">
        <v>0</v>
      </c>
      <c r="Q105" s="19">
        <v>0</v>
      </c>
      <c r="R105" s="19">
        <v>0</v>
      </c>
      <c r="S105" s="151">
        <v>0</v>
      </c>
      <c r="T105" s="142">
        <v>0</v>
      </c>
      <c r="U105" s="142">
        <v>0</v>
      </c>
      <c r="V105" s="319"/>
      <c r="W105" s="327"/>
      <c r="X105" s="327"/>
      <c r="Y105" s="291"/>
    </row>
    <row r="106" spans="1:26" ht="19.5" customHeight="1" x14ac:dyDescent="0.25">
      <c r="A106" s="239"/>
      <c r="B106" s="405"/>
      <c r="C106" s="382"/>
      <c r="D106" s="224"/>
      <c r="E106" s="407"/>
      <c r="F106" s="410"/>
      <c r="G106" s="33" t="s">
        <v>38</v>
      </c>
      <c r="H106" s="17">
        <f>SUM(H103,H104,H105)</f>
        <v>66.400000000000006</v>
      </c>
      <c r="I106" s="17">
        <f t="shared" ref="I106:U106" si="28">SUM(I103,I104,I105)</f>
        <v>66.400000000000006</v>
      </c>
      <c r="J106" s="17">
        <f t="shared" si="28"/>
        <v>0</v>
      </c>
      <c r="K106" s="17">
        <f t="shared" si="28"/>
        <v>0</v>
      </c>
      <c r="L106" s="17">
        <f t="shared" si="28"/>
        <v>0</v>
      </c>
      <c r="M106" s="17">
        <f t="shared" si="28"/>
        <v>0</v>
      </c>
      <c r="N106" s="17">
        <f t="shared" si="28"/>
        <v>0</v>
      </c>
      <c r="O106" s="17">
        <f t="shared" si="28"/>
        <v>0</v>
      </c>
      <c r="P106" s="25">
        <f t="shared" si="28"/>
        <v>0</v>
      </c>
      <c r="Q106" s="25">
        <f t="shared" si="28"/>
        <v>0</v>
      </c>
      <c r="R106" s="25">
        <f t="shared" si="28"/>
        <v>0</v>
      </c>
      <c r="S106" s="17">
        <f t="shared" si="28"/>
        <v>0</v>
      </c>
      <c r="T106" s="17">
        <f t="shared" si="28"/>
        <v>0</v>
      </c>
      <c r="U106" s="17">
        <f t="shared" si="28"/>
        <v>0</v>
      </c>
      <c r="V106" s="320"/>
      <c r="W106" s="328"/>
      <c r="X106" s="328"/>
      <c r="Y106" s="404"/>
      <c r="Z106" s="8"/>
    </row>
    <row r="107" spans="1:26" ht="18.75" customHeight="1" x14ac:dyDescent="0.25">
      <c r="A107" s="250">
        <v>1</v>
      </c>
      <c r="B107" s="264">
        <v>3</v>
      </c>
      <c r="C107" s="421">
        <v>11</v>
      </c>
      <c r="D107" s="423" t="s">
        <v>79</v>
      </c>
      <c r="E107" s="243" t="s">
        <v>62</v>
      </c>
      <c r="F107" s="427" t="s">
        <v>35</v>
      </c>
      <c r="G107" s="45" t="s">
        <v>27</v>
      </c>
      <c r="H107" s="21">
        <v>99.3</v>
      </c>
      <c r="I107" s="21">
        <v>99.3</v>
      </c>
      <c r="J107" s="21">
        <v>0</v>
      </c>
      <c r="K107" s="21">
        <v>0</v>
      </c>
      <c r="L107" s="23">
        <v>82.1</v>
      </c>
      <c r="M107" s="23">
        <v>82.1</v>
      </c>
      <c r="N107" s="23">
        <v>0</v>
      </c>
      <c r="O107" s="23">
        <v>0</v>
      </c>
      <c r="P107" s="23">
        <v>90.733999999999995</v>
      </c>
      <c r="Q107" s="23">
        <v>90.733999999999995</v>
      </c>
      <c r="R107" s="21">
        <v>0</v>
      </c>
      <c r="S107" s="21">
        <v>0</v>
      </c>
      <c r="T107" s="21">
        <v>30</v>
      </c>
      <c r="U107" s="21">
        <v>0</v>
      </c>
      <c r="V107" s="318" t="s">
        <v>80</v>
      </c>
      <c r="W107" s="290">
        <v>1</v>
      </c>
      <c r="X107" s="290">
        <v>0</v>
      </c>
      <c r="Y107" s="290">
        <v>0</v>
      </c>
      <c r="Z107" s="8"/>
    </row>
    <row r="108" spans="1:26" ht="13.5" customHeight="1" x14ac:dyDescent="0.25">
      <c r="A108" s="400"/>
      <c r="B108" s="402"/>
      <c r="C108" s="421"/>
      <c r="D108" s="424"/>
      <c r="E108" s="243"/>
      <c r="F108" s="427"/>
      <c r="G108" s="45" t="s">
        <v>37</v>
      </c>
      <c r="H108" s="21">
        <v>94.2</v>
      </c>
      <c r="I108" s="21">
        <v>94.2</v>
      </c>
      <c r="J108" s="21">
        <v>0</v>
      </c>
      <c r="K108" s="21">
        <v>0</v>
      </c>
      <c r="L108" s="23">
        <v>60</v>
      </c>
      <c r="M108" s="23">
        <v>60</v>
      </c>
      <c r="N108" s="23">
        <v>0</v>
      </c>
      <c r="O108" s="23">
        <v>0</v>
      </c>
      <c r="P108" s="23">
        <v>42.607999999999997</v>
      </c>
      <c r="Q108" s="23">
        <v>42.607999999999997</v>
      </c>
      <c r="R108" s="21">
        <v>0</v>
      </c>
      <c r="S108" s="21">
        <v>0</v>
      </c>
      <c r="T108" s="21">
        <v>2.6</v>
      </c>
      <c r="U108" s="21">
        <v>0</v>
      </c>
      <c r="V108" s="319"/>
      <c r="W108" s="291"/>
      <c r="X108" s="291"/>
      <c r="Y108" s="291"/>
      <c r="Z108" s="8"/>
    </row>
    <row r="109" spans="1:26" ht="15" customHeight="1" x14ac:dyDescent="0.25">
      <c r="A109" s="400"/>
      <c r="B109" s="402"/>
      <c r="C109" s="421"/>
      <c r="D109" s="424"/>
      <c r="E109" s="243"/>
      <c r="F109" s="427"/>
      <c r="G109" s="45" t="s">
        <v>36</v>
      </c>
      <c r="H109" s="21">
        <v>8.8000000000000007</v>
      </c>
      <c r="I109" s="21">
        <v>8.8000000000000007</v>
      </c>
      <c r="J109" s="21">
        <v>0</v>
      </c>
      <c r="K109" s="21">
        <v>0</v>
      </c>
      <c r="L109" s="23">
        <v>8.1999999999999993</v>
      </c>
      <c r="M109" s="23">
        <v>8.1999999999999993</v>
      </c>
      <c r="N109" s="23">
        <v>0</v>
      </c>
      <c r="O109" s="23">
        <v>0</v>
      </c>
      <c r="P109" s="23">
        <v>8.9220000000000006</v>
      </c>
      <c r="Q109" s="23">
        <v>8.9220000000000006</v>
      </c>
      <c r="R109" s="21">
        <v>0</v>
      </c>
      <c r="S109" s="21">
        <v>0</v>
      </c>
      <c r="T109" s="21">
        <v>2.6</v>
      </c>
      <c r="U109" s="21">
        <v>0</v>
      </c>
      <c r="V109" s="319"/>
      <c r="W109" s="291"/>
      <c r="X109" s="291"/>
      <c r="Y109" s="291"/>
      <c r="Z109" s="8"/>
    </row>
    <row r="110" spans="1:26" ht="16.5" customHeight="1" x14ac:dyDescent="0.25">
      <c r="A110" s="281"/>
      <c r="B110" s="420"/>
      <c r="C110" s="422"/>
      <c r="D110" s="425"/>
      <c r="E110" s="426"/>
      <c r="F110" s="428"/>
      <c r="G110" s="33" t="s">
        <v>32</v>
      </c>
      <c r="H110" s="17">
        <f>H107+H108+H109</f>
        <v>202.3</v>
      </c>
      <c r="I110" s="17">
        <f t="shared" ref="I110:U110" si="29">I107+I108+I109</f>
        <v>202.3</v>
      </c>
      <c r="J110" s="17">
        <f t="shared" si="29"/>
        <v>0</v>
      </c>
      <c r="K110" s="17">
        <f t="shared" si="29"/>
        <v>0</v>
      </c>
      <c r="L110" s="17">
        <f t="shared" si="29"/>
        <v>150.29999999999998</v>
      </c>
      <c r="M110" s="17">
        <f t="shared" si="29"/>
        <v>150.29999999999998</v>
      </c>
      <c r="N110" s="17">
        <f t="shared" si="29"/>
        <v>0</v>
      </c>
      <c r="O110" s="17">
        <f t="shared" si="29"/>
        <v>0</v>
      </c>
      <c r="P110" s="17">
        <f t="shared" si="29"/>
        <v>142.26399999999998</v>
      </c>
      <c r="Q110" s="17">
        <f t="shared" si="29"/>
        <v>142.26399999999998</v>
      </c>
      <c r="R110" s="17">
        <f t="shared" si="29"/>
        <v>0</v>
      </c>
      <c r="S110" s="17">
        <f t="shared" si="29"/>
        <v>0</v>
      </c>
      <c r="T110" s="17">
        <f t="shared" si="29"/>
        <v>35.200000000000003</v>
      </c>
      <c r="U110" s="17">
        <f t="shared" si="29"/>
        <v>0</v>
      </c>
      <c r="V110" s="320"/>
      <c r="W110" s="404"/>
      <c r="X110" s="404"/>
      <c r="Y110" s="404"/>
      <c r="Z110" s="8"/>
    </row>
    <row r="111" spans="1:26" ht="16.5" customHeight="1" x14ac:dyDescent="0.25">
      <c r="A111" s="250">
        <v>1</v>
      </c>
      <c r="B111" s="264">
        <v>3</v>
      </c>
      <c r="C111" s="284">
        <v>20</v>
      </c>
      <c r="D111" s="411" t="s">
        <v>81</v>
      </c>
      <c r="E111" s="413" t="s">
        <v>42</v>
      </c>
      <c r="F111" s="415">
        <v>9</v>
      </c>
      <c r="G111" s="32" t="s">
        <v>27</v>
      </c>
      <c r="H111" s="23">
        <v>263.89999999999998</v>
      </c>
      <c r="I111" s="23">
        <v>263.89999999999998</v>
      </c>
      <c r="J111" s="23">
        <v>0</v>
      </c>
      <c r="K111" s="23">
        <v>0</v>
      </c>
      <c r="L111" s="23">
        <v>33.9</v>
      </c>
      <c r="M111" s="23">
        <v>33.9</v>
      </c>
      <c r="N111" s="23">
        <v>0</v>
      </c>
      <c r="O111" s="23">
        <v>0</v>
      </c>
      <c r="P111" s="23">
        <v>9.0231999999999992</v>
      </c>
      <c r="Q111" s="23">
        <v>9.0231999999999992</v>
      </c>
      <c r="R111" s="23">
        <v>0</v>
      </c>
      <c r="S111" s="23">
        <v>0</v>
      </c>
      <c r="T111" s="23">
        <v>0</v>
      </c>
      <c r="U111" s="23">
        <v>0</v>
      </c>
      <c r="V111" s="417" t="s">
        <v>82</v>
      </c>
      <c r="W111" s="326">
        <v>1</v>
      </c>
      <c r="X111" s="326">
        <v>0</v>
      </c>
      <c r="Y111" s="326">
        <v>0</v>
      </c>
      <c r="Z111" s="8"/>
    </row>
    <row r="112" spans="1:26" ht="16.5" customHeight="1" x14ac:dyDescent="0.25">
      <c r="A112" s="279"/>
      <c r="B112" s="282"/>
      <c r="C112" s="285"/>
      <c r="D112" s="412"/>
      <c r="E112" s="414"/>
      <c r="F112" s="416"/>
      <c r="G112" s="32" t="s">
        <v>45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418"/>
      <c r="W112" s="327"/>
      <c r="X112" s="327"/>
      <c r="Y112" s="327"/>
      <c r="Z112" s="8"/>
    </row>
    <row r="113" spans="1:26" ht="16.5" customHeight="1" x14ac:dyDescent="0.25">
      <c r="A113" s="400"/>
      <c r="B113" s="402"/>
      <c r="C113" s="286"/>
      <c r="D113" s="301"/>
      <c r="E113" s="292"/>
      <c r="F113" s="283"/>
      <c r="G113" s="32" t="s">
        <v>37</v>
      </c>
      <c r="H113" s="23">
        <v>50.4</v>
      </c>
      <c r="I113" s="23">
        <v>50.4</v>
      </c>
      <c r="J113" s="23">
        <v>0</v>
      </c>
      <c r="K113" s="23">
        <v>0</v>
      </c>
      <c r="L113" s="23">
        <v>6</v>
      </c>
      <c r="M113" s="23">
        <v>6</v>
      </c>
      <c r="N113" s="23">
        <v>0</v>
      </c>
      <c r="O113" s="23">
        <v>0</v>
      </c>
      <c r="P113" s="23">
        <v>3.359</v>
      </c>
      <c r="Q113" s="23">
        <v>3.359</v>
      </c>
      <c r="R113" s="23">
        <v>0</v>
      </c>
      <c r="S113" s="23">
        <v>0</v>
      </c>
      <c r="T113" s="23">
        <v>0</v>
      </c>
      <c r="U113" s="23">
        <v>0</v>
      </c>
      <c r="V113" s="418"/>
      <c r="W113" s="327"/>
      <c r="X113" s="327"/>
      <c r="Y113" s="327"/>
      <c r="Z113" s="8"/>
    </row>
    <row r="114" spans="1:26" ht="16.5" customHeight="1" x14ac:dyDescent="0.25">
      <c r="A114" s="400"/>
      <c r="B114" s="402"/>
      <c r="C114" s="286"/>
      <c r="D114" s="301"/>
      <c r="E114" s="292"/>
      <c r="F114" s="283"/>
      <c r="G114" s="46" t="s">
        <v>32</v>
      </c>
      <c r="H114" s="17">
        <f>H111+H113</f>
        <v>314.29999999999995</v>
      </c>
      <c r="I114" s="17">
        <f t="shared" ref="I114:U114" si="30">I111+I113</f>
        <v>314.29999999999995</v>
      </c>
      <c r="J114" s="17">
        <f t="shared" si="30"/>
        <v>0</v>
      </c>
      <c r="K114" s="17">
        <f t="shared" si="30"/>
        <v>0</v>
      </c>
      <c r="L114" s="17">
        <f t="shared" si="30"/>
        <v>39.9</v>
      </c>
      <c r="M114" s="17">
        <f t="shared" si="30"/>
        <v>39.9</v>
      </c>
      <c r="N114" s="17">
        <f t="shared" si="30"/>
        <v>0</v>
      </c>
      <c r="O114" s="17">
        <f t="shared" si="30"/>
        <v>0</v>
      </c>
      <c r="P114" s="25">
        <f>P111+P113+P112</f>
        <v>12.382199999999999</v>
      </c>
      <c r="Q114" s="25">
        <f>Q111+Q113+Q112</f>
        <v>12.382199999999999</v>
      </c>
      <c r="R114" s="25">
        <f t="shared" si="30"/>
        <v>0</v>
      </c>
      <c r="S114" s="17">
        <f t="shared" si="30"/>
        <v>0</v>
      </c>
      <c r="T114" s="17">
        <f t="shared" si="30"/>
        <v>0</v>
      </c>
      <c r="U114" s="17">
        <f t="shared" si="30"/>
        <v>0</v>
      </c>
      <c r="V114" s="419"/>
      <c r="W114" s="328"/>
      <c r="X114" s="328"/>
      <c r="Y114" s="328"/>
      <c r="Z114" s="8"/>
    </row>
    <row r="115" spans="1:26" ht="16.5" customHeight="1" x14ac:dyDescent="0.25">
      <c r="A115" s="250">
        <v>1</v>
      </c>
      <c r="B115" s="264">
        <v>3</v>
      </c>
      <c r="C115" s="437">
        <v>15</v>
      </c>
      <c r="D115" s="440" t="s">
        <v>83</v>
      </c>
      <c r="E115" s="318" t="s">
        <v>62</v>
      </c>
      <c r="F115" s="444">
        <v>9</v>
      </c>
      <c r="G115" s="32" t="s">
        <v>27</v>
      </c>
      <c r="H115" s="23">
        <v>20.6</v>
      </c>
      <c r="I115" s="23">
        <v>20.6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0">
        <v>0</v>
      </c>
      <c r="Q115" s="20">
        <v>0</v>
      </c>
      <c r="R115" s="23">
        <v>0</v>
      </c>
      <c r="S115" s="23">
        <v>0</v>
      </c>
      <c r="T115" s="20">
        <v>0</v>
      </c>
      <c r="U115" s="23">
        <v>0</v>
      </c>
      <c r="V115" s="318" t="s">
        <v>80</v>
      </c>
      <c r="W115" s="290">
        <v>0</v>
      </c>
      <c r="X115" s="290">
        <v>0</v>
      </c>
      <c r="Y115" s="290">
        <v>0</v>
      </c>
      <c r="Z115" s="8"/>
    </row>
    <row r="116" spans="1:26" ht="15.75" customHeight="1" x14ac:dyDescent="0.25">
      <c r="A116" s="279"/>
      <c r="B116" s="282"/>
      <c r="C116" s="438"/>
      <c r="D116" s="441"/>
      <c r="E116" s="319"/>
      <c r="F116" s="445"/>
      <c r="G116" s="32" t="s">
        <v>37</v>
      </c>
      <c r="H116" s="47">
        <v>16.7</v>
      </c>
      <c r="I116" s="23">
        <v>16.7</v>
      </c>
      <c r="J116" s="23">
        <v>0</v>
      </c>
      <c r="K116" s="131">
        <v>0</v>
      </c>
      <c r="L116" s="23">
        <v>4.4000000000000004</v>
      </c>
      <c r="M116" s="23">
        <v>4.4000000000000004</v>
      </c>
      <c r="N116" s="23">
        <v>0</v>
      </c>
      <c r="O116" s="23">
        <v>0</v>
      </c>
      <c r="P116" s="20">
        <v>4.4000000000000004</v>
      </c>
      <c r="Q116" s="20">
        <v>4.4000000000000004</v>
      </c>
      <c r="R116" s="23">
        <v>0</v>
      </c>
      <c r="S116" s="23">
        <v>0</v>
      </c>
      <c r="T116" s="20">
        <v>0</v>
      </c>
      <c r="U116" s="23">
        <v>0</v>
      </c>
      <c r="V116" s="319"/>
      <c r="W116" s="291"/>
      <c r="X116" s="291"/>
      <c r="Y116" s="291"/>
      <c r="Z116" s="8"/>
    </row>
    <row r="117" spans="1:26" ht="14.25" customHeight="1" x14ac:dyDescent="0.25">
      <c r="A117" s="279"/>
      <c r="B117" s="282"/>
      <c r="C117" s="438"/>
      <c r="D117" s="442"/>
      <c r="E117" s="319"/>
      <c r="F117" s="446"/>
      <c r="G117" s="32" t="s">
        <v>36</v>
      </c>
      <c r="H117" s="47">
        <v>2.5</v>
      </c>
      <c r="I117" s="23">
        <v>2.5</v>
      </c>
      <c r="J117" s="23">
        <v>0</v>
      </c>
      <c r="K117" s="131">
        <v>0</v>
      </c>
      <c r="L117" s="23">
        <v>0</v>
      </c>
      <c r="M117" s="23">
        <v>0</v>
      </c>
      <c r="N117" s="23">
        <v>0</v>
      </c>
      <c r="O117" s="23">
        <v>0</v>
      </c>
      <c r="P117" s="20">
        <v>0</v>
      </c>
      <c r="Q117" s="20">
        <v>0</v>
      </c>
      <c r="R117" s="23">
        <v>0</v>
      </c>
      <c r="S117" s="23">
        <v>0</v>
      </c>
      <c r="T117" s="20">
        <v>0</v>
      </c>
      <c r="U117" s="23">
        <v>0</v>
      </c>
      <c r="V117" s="319"/>
      <c r="W117" s="291"/>
      <c r="X117" s="291"/>
      <c r="Y117" s="291"/>
      <c r="Z117" s="8"/>
    </row>
    <row r="118" spans="1:26" ht="16.5" customHeight="1" x14ac:dyDescent="0.25">
      <c r="A118" s="435"/>
      <c r="B118" s="436"/>
      <c r="C118" s="439"/>
      <c r="D118" s="443"/>
      <c r="E118" s="320"/>
      <c r="F118" s="447"/>
      <c r="G118" s="48" t="s">
        <v>32</v>
      </c>
      <c r="H118" s="49">
        <f>SUM(H115:H117:H116)</f>
        <v>39.799999999999997</v>
      </c>
      <c r="I118" s="49">
        <f>SUM(I115:I117:I116)</f>
        <v>39.799999999999997</v>
      </c>
      <c r="J118" s="49">
        <f>SUM(J115:J117:J116)</f>
        <v>0</v>
      </c>
      <c r="K118" s="49">
        <f>SUM(K115:K117:K116)</f>
        <v>0</v>
      </c>
      <c r="L118" s="49">
        <f>SUM(L115:L117:L116)</f>
        <v>4.4000000000000004</v>
      </c>
      <c r="M118" s="49">
        <f>SUM(M115:M117:M116)</f>
        <v>4.4000000000000004</v>
      </c>
      <c r="N118" s="49">
        <f>SUM(N115:N117:N116)</f>
        <v>0</v>
      </c>
      <c r="O118" s="49">
        <f>SUM(O115:O117:O116)</f>
        <v>0</v>
      </c>
      <c r="P118" s="49">
        <f>SUM(P115:P117:P116)</f>
        <v>4.4000000000000004</v>
      </c>
      <c r="Q118" s="49">
        <f>SUM(Q115:Q117:Q116)</f>
        <v>4.4000000000000004</v>
      </c>
      <c r="R118" s="49">
        <f>SUM(R115:R117:R116)</f>
        <v>0</v>
      </c>
      <c r="S118" s="49">
        <f>SUM(S115:S117:S116)</f>
        <v>0</v>
      </c>
      <c r="T118" s="49">
        <f>SUM(T115:T117:T116)</f>
        <v>0</v>
      </c>
      <c r="U118" s="49">
        <f>SUM(U115:U117:U116)</f>
        <v>0</v>
      </c>
      <c r="V118" s="320"/>
      <c r="W118" s="404"/>
      <c r="X118" s="404"/>
      <c r="Y118" s="404"/>
      <c r="Z118" s="8"/>
    </row>
    <row r="119" spans="1:26" ht="11.25" customHeight="1" x14ac:dyDescent="0.25">
      <c r="A119" s="239" t="s">
        <v>22</v>
      </c>
      <c r="B119" s="405" t="s">
        <v>71</v>
      </c>
      <c r="C119" s="241">
        <v>13</v>
      </c>
      <c r="D119" s="429" t="s">
        <v>84</v>
      </c>
      <c r="E119" s="245" t="s">
        <v>85</v>
      </c>
      <c r="F119" s="244" t="s">
        <v>86</v>
      </c>
      <c r="G119" s="50" t="s">
        <v>37</v>
      </c>
      <c r="H119" s="47">
        <v>934.11</v>
      </c>
      <c r="I119" s="47">
        <v>911.5</v>
      </c>
      <c r="J119" s="23">
        <v>388.06</v>
      </c>
      <c r="K119" s="19">
        <v>22.61</v>
      </c>
      <c r="L119" s="19">
        <v>723.12</v>
      </c>
      <c r="M119" s="19">
        <v>723.12</v>
      </c>
      <c r="N119" s="19">
        <v>0</v>
      </c>
      <c r="O119" s="23">
        <v>0</v>
      </c>
      <c r="P119" s="20">
        <v>1108.74</v>
      </c>
      <c r="Q119" s="20">
        <v>1039.8699999999999</v>
      </c>
      <c r="R119" s="20">
        <v>490.63</v>
      </c>
      <c r="S119" s="20">
        <v>68.87</v>
      </c>
      <c r="T119" s="21">
        <v>510.5</v>
      </c>
      <c r="U119" s="21">
        <v>510.5</v>
      </c>
      <c r="V119" s="434" t="s">
        <v>87</v>
      </c>
      <c r="W119" s="249">
        <v>10</v>
      </c>
      <c r="X119" s="249">
        <v>10</v>
      </c>
      <c r="Y119" s="249">
        <v>10</v>
      </c>
      <c r="Z119" s="8"/>
    </row>
    <row r="120" spans="1:26" x14ac:dyDescent="0.25">
      <c r="A120" s="239"/>
      <c r="B120" s="405"/>
      <c r="C120" s="241"/>
      <c r="D120" s="429"/>
      <c r="E120" s="246"/>
      <c r="F120" s="244"/>
      <c r="G120" s="50" t="s">
        <v>88</v>
      </c>
      <c r="H120" s="47">
        <v>4.33</v>
      </c>
      <c r="I120" s="47">
        <v>4.33</v>
      </c>
      <c r="J120" s="23">
        <v>0</v>
      </c>
      <c r="K120" s="19">
        <v>0</v>
      </c>
      <c r="L120" s="19">
        <v>4.09</v>
      </c>
      <c r="M120" s="19">
        <v>4.09</v>
      </c>
      <c r="N120" s="19">
        <v>0</v>
      </c>
      <c r="O120" s="23">
        <v>0</v>
      </c>
      <c r="P120" s="23">
        <v>7.7</v>
      </c>
      <c r="Q120" s="23">
        <v>6.65</v>
      </c>
      <c r="R120" s="23">
        <v>0</v>
      </c>
      <c r="S120" s="23">
        <v>1.05</v>
      </c>
      <c r="T120" s="21">
        <v>103</v>
      </c>
      <c r="U120" s="21">
        <v>103</v>
      </c>
      <c r="V120" s="434"/>
      <c r="W120" s="249"/>
      <c r="X120" s="249"/>
      <c r="Y120" s="249"/>
      <c r="Z120" s="8"/>
    </row>
    <row r="121" spans="1:26" ht="11.25" customHeight="1" x14ac:dyDescent="0.25">
      <c r="A121" s="239"/>
      <c r="B121" s="405"/>
      <c r="C121" s="241"/>
      <c r="D121" s="429"/>
      <c r="E121" s="246"/>
      <c r="F121" s="244"/>
      <c r="G121" s="50" t="s">
        <v>31</v>
      </c>
      <c r="H121" s="51">
        <v>12.03</v>
      </c>
      <c r="I121" s="51">
        <v>12.03</v>
      </c>
      <c r="J121" s="23">
        <v>0</v>
      </c>
      <c r="K121" s="19">
        <v>0</v>
      </c>
      <c r="L121" s="19">
        <v>0</v>
      </c>
      <c r="M121" s="19">
        <v>0</v>
      </c>
      <c r="N121" s="19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1">
        <v>0</v>
      </c>
      <c r="U121" s="21">
        <v>0</v>
      </c>
      <c r="V121" s="434"/>
      <c r="W121" s="249"/>
      <c r="X121" s="249"/>
      <c r="Y121" s="249"/>
      <c r="Z121" s="8"/>
    </row>
    <row r="122" spans="1:26" ht="17.25" customHeight="1" x14ac:dyDescent="0.25">
      <c r="A122" s="239"/>
      <c r="B122" s="405"/>
      <c r="C122" s="241"/>
      <c r="D122" s="429"/>
      <c r="E122" s="247"/>
      <c r="F122" s="244"/>
      <c r="G122" s="52" t="s">
        <v>38</v>
      </c>
      <c r="H122" s="53">
        <f>H119+H120+H121</f>
        <v>950.47</v>
      </c>
      <c r="I122" s="53">
        <f t="shared" ref="I122:U122" si="31">I119+I120+I121</f>
        <v>927.86</v>
      </c>
      <c r="J122" s="53">
        <f t="shared" si="31"/>
        <v>388.06</v>
      </c>
      <c r="K122" s="53">
        <f t="shared" si="31"/>
        <v>22.61</v>
      </c>
      <c r="L122" s="53">
        <f t="shared" si="31"/>
        <v>727.21</v>
      </c>
      <c r="M122" s="53">
        <f t="shared" si="31"/>
        <v>727.21</v>
      </c>
      <c r="N122" s="53">
        <f t="shared" si="31"/>
        <v>0</v>
      </c>
      <c r="O122" s="53">
        <f t="shared" si="31"/>
        <v>0</v>
      </c>
      <c r="P122" s="53">
        <f t="shared" si="31"/>
        <v>1116.44</v>
      </c>
      <c r="Q122" s="53">
        <f t="shared" si="31"/>
        <v>1046.52</v>
      </c>
      <c r="R122" s="53">
        <f t="shared" si="31"/>
        <v>490.63</v>
      </c>
      <c r="S122" s="53">
        <f t="shared" si="31"/>
        <v>69.92</v>
      </c>
      <c r="T122" s="53">
        <f t="shared" si="31"/>
        <v>613.5</v>
      </c>
      <c r="U122" s="53">
        <f t="shared" si="31"/>
        <v>613.5</v>
      </c>
      <c r="V122" s="434"/>
      <c r="W122" s="249"/>
      <c r="X122" s="249"/>
      <c r="Y122" s="249"/>
      <c r="Z122" s="8"/>
    </row>
    <row r="123" spans="1:26" ht="18" customHeight="1" x14ac:dyDescent="0.25">
      <c r="A123" s="239" t="s">
        <v>22</v>
      </c>
      <c r="B123" s="405" t="s">
        <v>71</v>
      </c>
      <c r="C123" s="464">
        <v>14</v>
      </c>
      <c r="D123" s="383" t="s">
        <v>89</v>
      </c>
      <c r="E123" s="385" t="s">
        <v>90</v>
      </c>
      <c r="F123" s="410" t="s">
        <v>86</v>
      </c>
      <c r="G123" s="54" t="s">
        <v>91</v>
      </c>
      <c r="H123" s="55">
        <v>16</v>
      </c>
      <c r="I123" s="55">
        <v>16</v>
      </c>
      <c r="J123" s="19">
        <v>0</v>
      </c>
      <c r="K123" s="19">
        <v>0</v>
      </c>
      <c r="L123" s="19">
        <v>5.3</v>
      </c>
      <c r="M123" s="19">
        <v>5.3</v>
      </c>
      <c r="N123" s="19">
        <v>0</v>
      </c>
      <c r="O123" s="19">
        <v>0</v>
      </c>
      <c r="P123" s="23">
        <v>0</v>
      </c>
      <c r="Q123" s="23">
        <v>0</v>
      </c>
      <c r="R123" s="23">
        <v>0</v>
      </c>
      <c r="S123" s="23">
        <v>0</v>
      </c>
      <c r="T123" s="21">
        <v>35</v>
      </c>
      <c r="U123" s="21">
        <v>40</v>
      </c>
      <c r="V123" s="367" t="s">
        <v>92</v>
      </c>
      <c r="W123" s="249">
        <v>10</v>
      </c>
      <c r="X123" s="249">
        <v>10</v>
      </c>
      <c r="Y123" s="249">
        <v>10</v>
      </c>
      <c r="Z123" s="8"/>
    </row>
    <row r="124" spans="1:26" ht="15" customHeight="1" x14ac:dyDescent="0.25">
      <c r="A124" s="239"/>
      <c r="B124" s="405"/>
      <c r="C124" s="421"/>
      <c r="D124" s="429"/>
      <c r="E124" s="243"/>
      <c r="F124" s="427"/>
      <c r="G124" s="50" t="s">
        <v>37</v>
      </c>
      <c r="H124" s="56">
        <v>0</v>
      </c>
      <c r="I124" s="57">
        <v>0</v>
      </c>
      <c r="J124" s="19">
        <v>0</v>
      </c>
      <c r="K124" s="19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19">
        <v>0</v>
      </c>
      <c r="R124" s="19">
        <v>0</v>
      </c>
      <c r="S124" s="19">
        <v>0</v>
      </c>
      <c r="T124" s="21">
        <v>0</v>
      </c>
      <c r="U124" s="21">
        <v>0</v>
      </c>
      <c r="V124" s="433"/>
      <c r="W124" s="249"/>
      <c r="X124" s="249"/>
      <c r="Y124" s="249"/>
      <c r="Z124" s="8"/>
    </row>
    <row r="125" spans="1:26" ht="18" customHeight="1" thickBot="1" x14ac:dyDescent="0.3">
      <c r="A125" s="362"/>
      <c r="B125" s="363"/>
      <c r="C125" s="465"/>
      <c r="D125" s="430"/>
      <c r="E125" s="431"/>
      <c r="F125" s="432"/>
      <c r="G125" s="58" t="s">
        <v>38</v>
      </c>
      <c r="H125" s="53">
        <f>SUM(H123:H124)</f>
        <v>16</v>
      </c>
      <c r="I125" s="53">
        <f t="shared" ref="I125:U125" si="32">SUM(I123:I124)</f>
        <v>16</v>
      </c>
      <c r="J125" s="53">
        <f t="shared" si="32"/>
        <v>0</v>
      </c>
      <c r="K125" s="53">
        <f t="shared" si="32"/>
        <v>0</v>
      </c>
      <c r="L125" s="53">
        <f t="shared" si="32"/>
        <v>5.3</v>
      </c>
      <c r="M125" s="53">
        <f t="shared" si="32"/>
        <v>5.3</v>
      </c>
      <c r="N125" s="53">
        <f t="shared" si="32"/>
        <v>0</v>
      </c>
      <c r="O125" s="53">
        <f t="shared" si="32"/>
        <v>0</v>
      </c>
      <c r="P125" s="53">
        <f t="shared" si="32"/>
        <v>0</v>
      </c>
      <c r="Q125" s="53">
        <f t="shared" si="32"/>
        <v>0</v>
      </c>
      <c r="R125" s="53">
        <f t="shared" si="32"/>
        <v>0</v>
      </c>
      <c r="S125" s="53">
        <f t="shared" si="32"/>
        <v>0</v>
      </c>
      <c r="T125" s="53">
        <f t="shared" si="32"/>
        <v>35</v>
      </c>
      <c r="U125" s="53">
        <f t="shared" si="32"/>
        <v>40</v>
      </c>
      <c r="V125" s="368"/>
      <c r="W125" s="249"/>
      <c r="X125" s="249"/>
      <c r="Y125" s="249"/>
      <c r="Z125" s="8"/>
    </row>
    <row r="126" spans="1:26" ht="12" thickBot="1" x14ac:dyDescent="0.3">
      <c r="A126" s="34" t="s">
        <v>22</v>
      </c>
      <c r="B126" s="143" t="s">
        <v>71</v>
      </c>
      <c r="C126" s="453" t="s">
        <v>65</v>
      </c>
      <c r="D126" s="454"/>
      <c r="E126" s="454"/>
      <c r="F126" s="454"/>
      <c r="G126" s="455"/>
      <c r="H126" s="59">
        <f t="shared" ref="H126:U126" si="33">H102+H106+H110+H114+H118+H122+H125</f>
        <v>1900.6599999999999</v>
      </c>
      <c r="I126" s="59">
        <f t="shared" si="33"/>
        <v>1878.0499999999997</v>
      </c>
      <c r="J126" s="59">
        <f t="shared" si="33"/>
        <v>388.06</v>
      </c>
      <c r="K126" s="59">
        <f t="shared" si="33"/>
        <v>22.61</v>
      </c>
      <c r="L126" s="59">
        <f t="shared" si="33"/>
        <v>934.63</v>
      </c>
      <c r="M126" s="59">
        <f t="shared" si="33"/>
        <v>934.63</v>
      </c>
      <c r="N126" s="59">
        <f t="shared" si="33"/>
        <v>0</v>
      </c>
      <c r="O126" s="59">
        <f t="shared" si="33"/>
        <v>0</v>
      </c>
      <c r="P126" s="59">
        <f t="shared" si="33"/>
        <v>1284.4662000000001</v>
      </c>
      <c r="Q126" s="59">
        <f t="shared" si="33"/>
        <v>1214.5462</v>
      </c>
      <c r="R126" s="59">
        <f t="shared" si="33"/>
        <v>490.63</v>
      </c>
      <c r="S126" s="59">
        <f t="shared" si="33"/>
        <v>69.92</v>
      </c>
      <c r="T126" s="59">
        <f t="shared" si="33"/>
        <v>683.7</v>
      </c>
      <c r="U126" s="59">
        <f t="shared" si="33"/>
        <v>653.5</v>
      </c>
      <c r="V126" s="60"/>
      <c r="W126" s="61"/>
      <c r="X126" s="61"/>
      <c r="Y126" s="62"/>
      <c r="Z126" s="37"/>
    </row>
    <row r="127" spans="1:26" ht="13.5" customHeight="1" thickBot="1" x14ac:dyDescent="0.3">
      <c r="A127" s="137" t="s">
        <v>22</v>
      </c>
      <c r="B127" s="63" t="s">
        <v>93</v>
      </c>
      <c r="C127" s="456" t="s">
        <v>94</v>
      </c>
      <c r="D127" s="457"/>
      <c r="E127" s="457"/>
      <c r="F127" s="457"/>
      <c r="G127" s="457"/>
      <c r="H127" s="458"/>
      <c r="I127" s="458"/>
      <c r="J127" s="458"/>
      <c r="K127" s="458"/>
      <c r="L127" s="458"/>
      <c r="M127" s="458"/>
      <c r="N127" s="458"/>
      <c r="O127" s="458"/>
      <c r="P127" s="458"/>
      <c r="Q127" s="458"/>
      <c r="R127" s="458"/>
      <c r="S127" s="458"/>
      <c r="T127" s="458"/>
      <c r="U127" s="458"/>
      <c r="V127" s="457"/>
      <c r="W127" s="458"/>
      <c r="X127" s="458"/>
      <c r="Y127" s="459"/>
      <c r="Z127" s="37"/>
    </row>
    <row r="128" spans="1:26" ht="25.5" customHeight="1" x14ac:dyDescent="0.25">
      <c r="A128" s="460">
        <v>1</v>
      </c>
      <c r="B128" s="240">
        <v>4</v>
      </c>
      <c r="C128" s="382">
        <v>1</v>
      </c>
      <c r="D128" s="242" t="s">
        <v>95</v>
      </c>
      <c r="E128" s="243" t="s">
        <v>62</v>
      </c>
      <c r="F128" s="461">
        <v>9</v>
      </c>
      <c r="G128" s="64" t="s">
        <v>37</v>
      </c>
      <c r="H128" s="151">
        <v>80</v>
      </c>
      <c r="I128" s="151">
        <v>9.36</v>
      </c>
      <c r="J128" s="151">
        <v>0</v>
      </c>
      <c r="K128" s="151">
        <v>70.64</v>
      </c>
      <c r="L128" s="142">
        <v>40</v>
      </c>
      <c r="M128" s="142">
        <v>40</v>
      </c>
      <c r="N128" s="142">
        <v>0</v>
      </c>
      <c r="O128" s="153">
        <v>0</v>
      </c>
      <c r="P128" s="153">
        <v>61.49</v>
      </c>
      <c r="Q128" s="153">
        <v>50.13</v>
      </c>
      <c r="R128" s="153">
        <v>0</v>
      </c>
      <c r="S128" s="153">
        <v>11.36</v>
      </c>
      <c r="T128" s="153">
        <v>0</v>
      </c>
      <c r="U128" s="13">
        <v>0</v>
      </c>
      <c r="V128" s="462" t="s">
        <v>96</v>
      </c>
      <c r="W128" s="463">
        <v>1751</v>
      </c>
      <c r="X128" s="463">
        <v>1751</v>
      </c>
      <c r="Y128" s="463">
        <v>1751</v>
      </c>
      <c r="Z128" s="8"/>
    </row>
    <row r="129" spans="1:26" ht="12" customHeight="1" x14ac:dyDescent="0.25">
      <c r="A129" s="460"/>
      <c r="B129" s="240"/>
      <c r="C129" s="382"/>
      <c r="D129" s="242"/>
      <c r="E129" s="243"/>
      <c r="F129" s="461"/>
      <c r="G129" s="16" t="s">
        <v>32</v>
      </c>
      <c r="H129" s="17">
        <f>H128</f>
        <v>80</v>
      </c>
      <c r="I129" s="17">
        <f t="shared" ref="I129:U129" si="34">I128</f>
        <v>9.36</v>
      </c>
      <c r="J129" s="17">
        <f t="shared" si="34"/>
        <v>0</v>
      </c>
      <c r="K129" s="17">
        <f t="shared" si="34"/>
        <v>70.64</v>
      </c>
      <c r="L129" s="17">
        <f t="shared" si="34"/>
        <v>40</v>
      </c>
      <c r="M129" s="17">
        <f t="shared" si="34"/>
        <v>40</v>
      </c>
      <c r="N129" s="17">
        <f t="shared" si="34"/>
        <v>0</v>
      </c>
      <c r="O129" s="17">
        <f t="shared" si="34"/>
        <v>0</v>
      </c>
      <c r="P129" s="17">
        <f t="shared" si="34"/>
        <v>61.49</v>
      </c>
      <c r="Q129" s="17">
        <f t="shared" si="34"/>
        <v>50.13</v>
      </c>
      <c r="R129" s="17">
        <f t="shared" si="34"/>
        <v>0</v>
      </c>
      <c r="S129" s="17">
        <f t="shared" si="34"/>
        <v>11.36</v>
      </c>
      <c r="T129" s="17">
        <f t="shared" si="34"/>
        <v>0</v>
      </c>
      <c r="U129" s="17">
        <f t="shared" si="34"/>
        <v>0</v>
      </c>
      <c r="V129" s="385"/>
      <c r="W129" s="463"/>
      <c r="X129" s="463"/>
      <c r="Y129" s="463"/>
      <c r="Z129" s="8"/>
    </row>
    <row r="130" spans="1:26" ht="11.25" customHeight="1" x14ac:dyDescent="0.25">
      <c r="A130" s="250">
        <v>1</v>
      </c>
      <c r="B130" s="264">
        <v>4</v>
      </c>
      <c r="C130" s="253">
        <v>7</v>
      </c>
      <c r="D130" s="254" t="s">
        <v>98</v>
      </c>
      <c r="E130" s="374" t="s">
        <v>62</v>
      </c>
      <c r="F130" s="258">
        <v>9</v>
      </c>
      <c r="G130" s="65" t="s">
        <v>27</v>
      </c>
      <c r="H130" s="21">
        <v>291.89999999999998</v>
      </c>
      <c r="I130" s="21">
        <v>291.89999999999998</v>
      </c>
      <c r="J130" s="21">
        <v>0</v>
      </c>
      <c r="K130" s="21">
        <v>0</v>
      </c>
      <c r="L130" s="23">
        <v>34.799999999999997</v>
      </c>
      <c r="M130" s="23">
        <v>34.799999999999997</v>
      </c>
      <c r="N130" s="23">
        <v>0</v>
      </c>
      <c r="O130" s="23">
        <v>0</v>
      </c>
      <c r="P130" s="23">
        <v>34.659170000000003</v>
      </c>
      <c r="Q130" s="23">
        <v>34.659170000000003</v>
      </c>
      <c r="R130" s="21">
        <v>0</v>
      </c>
      <c r="S130" s="21">
        <v>0</v>
      </c>
      <c r="T130" s="23">
        <v>0</v>
      </c>
      <c r="U130" s="23">
        <v>0</v>
      </c>
      <c r="V130" s="374" t="s">
        <v>97</v>
      </c>
      <c r="W130" s="448">
        <v>0</v>
      </c>
      <c r="X130" s="448">
        <v>0</v>
      </c>
      <c r="Y130" s="448">
        <v>0</v>
      </c>
      <c r="Z130" s="8"/>
    </row>
    <row r="131" spans="1:26" x14ac:dyDescent="0.25">
      <c r="A131" s="400"/>
      <c r="B131" s="402"/>
      <c r="C131" s="220"/>
      <c r="D131" s="223"/>
      <c r="E131" s="375"/>
      <c r="F131" s="268"/>
      <c r="G131" s="65" t="s">
        <v>37</v>
      </c>
      <c r="H131" s="21">
        <v>74.5</v>
      </c>
      <c r="I131" s="21">
        <v>74.5</v>
      </c>
      <c r="J131" s="21">
        <v>0</v>
      </c>
      <c r="K131" s="21">
        <v>0</v>
      </c>
      <c r="L131" s="23">
        <v>6.1</v>
      </c>
      <c r="M131" s="23">
        <v>6.1</v>
      </c>
      <c r="N131" s="23">
        <v>0</v>
      </c>
      <c r="O131" s="23">
        <v>0</v>
      </c>
      <c r="P131" s="23">
        <v>5.65</v>
      </c>
      <c r="Q131" s="23">
        <v>5.65</v>
      </c>
      <c r="R131" s="21">
        <v>0</v>
      </c>
      <c r="S131" s="21">
        <v>0</v>
      </c>
      <c r="T131" s="23">
        <v>0</v>
      </c>
      <c r="U131" s="23">
        <v>0</v>
      </c>
      <c r="V131" s="375"/>
      <c r="W131" s="448"/>
      <c r="X131" s="448"/>
      <c r="Y131" s="448"/>
      <c r="Z131" s="8"/>
    </row>
    <row r="132" spans="1:26" x14ac:dyDescent="0.25">
      <c r="A132" s="400"/>
      <c r="B132" s="402"/>
      <c r="C132" s="220"/>
      <c r="D132" s="223"/>
      <c r="E132" s="375"/>
      <c r="F132" s="268"/>
      <c r="G132" s="65" t="s">
        <v>31</v>
      </c>
      <c r="H132" s="21">
        <v>42.6</v>
      </c>
      <c r="I132" s="21">
        <v>42.6</v>
      </c>
      <c r="J132" s="21">
        <v>0</v>
      </c>
      <c r="K132" s="21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1">
        <v>0</v>
      </c>
      <c r="R132" s="21">
        <v>0</v>
      </c>
      <c r="S132" s="21">
        <v>0</v>
      </c>
      <c r="T132" s="23">
        <v>0</v>
      </c>
      <c r="U132" s="23">
        <v>0</v>
      </c>
      <c r="V132" s="375"/>
      <c r="W132" s="448"/>
      <c r="X132" s="448"/>
      <c r="Y132" s="448"/>
      <c r="Z132" s="8"/>
    </row>
    <row r="133" spans="1:26" ht="14.25" customHeight="1" x14ac:dyDescent="0.25">
      <c r="A133" s="401"/>
      <c r="B133" s="403"/>
      <c r="C133" s="221"/>
      <c r="D133" s="224"/>
      <c r="E133" s="385"/>
      <c r="F133" s="269"/>
      <c r="G133" s="66" t="s">
        <v>32</v>
      </c>
      <c r="H133" s="25">
        <f>H130+H131+H132</f>
        <v>409</v>
      </c>
      <c r="I133" s="25">
        <f t="shared" ref="I133:U133" si="35">I130+I131+I132</f>
        <v>409</v>
      </c>
      <c r="J133" s="25">
        <f t="shared" si="35"/>
        <v>0</v>
      </c>
      <c r="K133" s="25">
        <f t="shared" si="35"/>
        <v>0</v>
      </c>
      <c r="L133" s="25">
        <f t="shared" si="35"/>
        <v>40.9</v>
      </c>
      <c r="M133" s="25">
        <f t="shared" si="35"/>
        <v>40.9</v>
      </c>
      <c r="N133" s="25">
        <f t="shared" si="35"/>
        <v>0</v>
      </c>
      <c r="O133" s="25">
        <f t="shared" si="35"/>
        <v>0</v>
      </c>
      <c r="P133" s="25">
        <f t="shared" si="35"/>
        <v>40.309170000000002</v>
      </c>
      <c r="Q133" s="25">
        <f t="shared" si="35"/>
        <v>40.309170000000002</v>
      </c>
      <c r="R133" s="25">
        <f t="shared" si="35"/>
        <v>0</v>
      </c>
      <c r="S133" s="25">
        <f t="shared" si="35"/>
        <v>0</v>
      </c>
      <c r="T133" s="25">
        <f t="shared" si="35"/>
        <v>0</v>
      </c>
      <c r="U133" s="25">
        <f t="shared" si="35"/>
        <v>0</v>
      </c>
      <c r="V133" s="385"/>
      <c r="W133" s="448"/>
      <c r="X133" s="448"/>
      <c r="Y133" s="448"/>
      <c r="Z133" s="8"/>
    </row>
    <row r="134" spans="1:26" ht="14.25" customHeight="1" x14ac:dyDescent="0.25">
      <c r="A134" s="449">
        <v>1</v>
      </c>
      <c r="B134" s="264">
        <v>4</v>
      </c>
      <c r="C134" s="253">
        <v>13</v>
      </c>
      <c r="D134" s="254" t="s">
        <v>101</v>
      </c>
      <c r="E134" s="374" t="s">
        <v>62</v>
      </c>
      <c r="F134" s="450">
        <v>9</v>
      </c>
      <c r="G134" s="133" t="s">
        <v>27</v>
      </c>
      <c r="H134" s="23">
        <v>114.7</v>
      </c>
      <c r="I134" s="23">
        <v>114.7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374" t="s">
        <v>140</v>
      </c>
      <c r="W134" s="468">
        <v>0</v>
      </c>
      <c r="X134" s="468">
        <v>0</v>
      </c>
      <c r="Y134" s="468">
        <v>0</v>
      </c>
      <c r="Z134" s="8"/>
    </row>
    <row r="135" spans="1:26" ht="14.25" customHeight="1" x14ac:dyDescent="0.25">
      <c r="A135" s="400"/>
      <c r="B135" s="282"/>
      <c r="C135" s="220"/>
      <c r="D135" s="223"/>
      <c r="E135" s="375"/>
      <c r="F135" s="451"/>
      <c r="G135" s="133" t="s">
        <v>37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375"/>
      <c r="W135" s="469"/>
      <c r="X135" s="469"/>
      <c r="Y135" s="469"/>
      <c r="Z135" s="8"/>
    </row>
    <row r="136" spans="1:26" ht="14.25" customHeight="1" x14ac:dyDescent="0.25">
      <c r="A136" s="401"/>
      <c r="B136" s="403"/>
      <c r="C136" s="221"/>
      <c r="D136" s="224"/>
      <c r="E136" s="385"/>
      <c r="F136" s="452"/>
      <c r="G136" s="134" t="s">
        <v>139</v>
      </c>
      <c r="H136" s="29">
        <v>114.7</v>
      </c>
      <c r="I136" s="29">
        <v>114.7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385"/>
      <c r="W136" s="470"/>
      <c r="X136" s="470"/>
      <c r="Y136" s="470"/>
      <c r="Z136" s="8"/>
    </row>
    <row r="137" spans="1:26" ht="11.25" customHeight="1" x14ac:dyDescent="0.25">
      <c r="A137" s="250">
        <v>1</v>
      </c>
      <c r="B137" s="264">
        <v>4</v>
      </c>
      <c r="C137" s="253">
        <v>8</v>
      </c>
      <c r="D137" s="254" t="s">
        <v>99</v>
      </c>
      <c r="E137" s="374" t="s">
        <v>62</v>
      </c>
      <c r="F137" s="258">
        <v>9</v>
      </c>
      <c r="G137" s="65" t="s">
        <v>27</v>
      </c>
      <c r="H137" s="21">
        <v>5.6</v>
      </c>
      <c r="I137" s="21">
        <v>5.6</v>
      </c>
      <c r="J137" s="21">
        <v>0</v>
      </c>
      <c r="K137" s="21">
        <v>0</v>
      </c>
      <c r="L137" s="23">
        <v>7.4</v>
      </c>
      <c r="M137" s="23">
        <v>7.4</v>
      </c>
      <c r="N137" s="23">
        <v>0</v>
      </c>
      <c r="O137" s="23">
        <v>0</v>
      </c>
      <c r="P137" s="23">
        <v>8.2460000000000004</v>
      </c>
      <c r="Q137" s="23">
        <v>8.2460000000000004</v>
      </c>
      <c r="R137" s="21">
        <v>0</v>
      </c>
      <c r="S137" s="21">
        <v>0</v>
      </c>
      <c r="T137" s="23">
        <v>0</v>
      </c>
      <c r="U137" s="23">
        <v>0</v>
      </c>
      <c r="V137" s="417" t="s">
        <v>100</v>
      </c>
      <c r="W137" s="448">
        <v>3.27</v>
      </c>
      <c r="X137" s="448">
        <v>0</v>
      </c>
      <c r="Y137" s="448">
        <v>0</v>
      </c>
      <c r="Z137" s="67"/>
    </row>
    <row r="138" spans="1:26" x14ac:dyDescent="0.25">
      <c r="A138" s="400"/>
      <c r="B138" s="402"/>
      <c r="C138" s="220"/>
      <c r="D138" s="223"/>
      <c r="E138" s="375"/>
      <c r="F138" s="268"/>
      <c r="G138" s="65" t="s">
        <v>37</v>
      </c>
      <c r="H138" s="21">
        <v>0</v>
      </c>
      <c r="I138" s="21">
        <v>0</v>
      </c>
      <c r="J138" s="21">
        <v>0</v>
      </c>
      <c r="K138" s="21">
        <v>0</v>
      </c>
      <c r="L138" s="23">
        <v>3.5</v>
      </c>
      <c r="M138" s="23">
        <v>3.5</v>
      </c>
      <c r="N138" s="23">
        <v>0</v>
      </c>
      <c r="O138" s="23">
        <v>0</v>
      </c>
      <c r="P138" s="23">
        <v>2.6905999999999999</v>
      </c>
      <c r="Q138" s="23">
        <v>2.6905999999999999</v>
      </c>
      <c r="R138" s="21">
        <v>0</v>
      </c>
      <c r="S138" s="21">
        <v>0</v>
      </c>
      <c r="T138" s="23">
        <v>0</v>
      </c>
      <c r="U138" s="23">
        <v>0</v>
      </c>
      <c r="V138" s="418"/>
      <c r="W138" s="448"/>
      <c r="X138" s="448"/>
      <c r="Y138" s="448"/>
      <c r="Z138" s="8"/>
    </row>
    <row r="139" spans="1:26" ht="14.25" customHeight="1" x14ac:dyDescent="0.25">
      <c r="A139" s="401"/>
      <c r="B139" s="403"/>
      <c r="C139" s="221"/>
      <c r="D139" s="224"/>
      <c r="E139" s="385"/>
      <c r="F139" s="269"/>
      <c r="G139" s="66" t="s">
        <v>32</v>
      </c>
      <c r="H139" s="25">
        <f>SUM(H137+H138)</f>
        <v>5.6</v>
      </c>
      <c r="I139" s="25">
        <f t="shared" ref="I139:U139" si="36">SUM(I137+I138)</f>
        <v>5.6</v>
      </c>
      <c r="J139" s="25">
        <f t="shared" si="36"/>
        <v>0</v>
      </c>
      <c r="K139" s="25">
        <f t="shared" si="36"/>
        <v>0</v>
      </c>
      <c r="L139" s="25">
        <f t="shared" si="36"/>
        <v>10.9</v>
      </c>
      <c r="M139" s="25">
        <f t="shared" si="36"/>
        <v>10.9</v>
      </c>
      <c r="N139" s="25">
        <f t="shared" si="36"/>
        <v>0</v>
      </c>
      <c r="O139" s="25">
        <f t="shared" si="36"/>
        <v>0</v>
      </c>
      <c r="P139" s="25">
        <f t="shared" si="36"/>
        <v>10.9366</v>
      </c>
      <c r="Q139" s="25">
        <f t="shared" si="36"/>
        <v>10.9366</v>
      </c>
      <c r="R139" s="25">
        <f t="shared" si="36"/>
        <v>0</v>
      </c>
      <c r="S139" s="25">
        <f t="shared" si="36"/>
        <v>0</v>
      </c>
      <c r="T139" s="25">
        <f t="shared" si="36"/>
        <v>0</v>
      </c>
      <c r="U139" s="25">
        <f t="shared" si="36"/>
        <v>0</v>
      </c>
      <c r="V139" s="419"/>
      <c r="W139" s="448"/>
      <c r="X139" s="448"/>
      <c r="Y139" s="448"/>
      <c r="Z139" s="8"/>
    </row>
    <row r="140" spans="1:26" ht="16.5" customHeight="1" x14ac:dyDescent="0.25">
      <c r="A140" s="250">
        <v>1</v>
      </c>
      <c r="B140" s="405" t="s">
        <v>93</v>
      </c>
      <c r="C140" s="466" t="s">
        <v>66</v>
      </c>
      <c r="D140" s="242" t="s">
        <v>102</v>
      </c>
      <c r="E140" s="467" t="s">
        <v>62</v>
      </c>
      <c r="F140" s="427" t="s">
        <v>35</v>
      </c>
      <c r="G140" s="141" t="s">
        <v>91</v>
      </c>
      <c r="H140" s="151">
        <v>0</v>
      </c>
      <c r="I140" s="151">
        <v>0</v>
      </c>
      <c r="J140" s="151">
        <v>0</v>
      </c>
      <c r="K140" s="151">
        <v>0</v>
      </c>
      <c r="L140" s="151">
        <v>0</v>
      </c>
      <c r="M140" s="151">
        <v>0</v>
      </c>
      <c r="N140" s="151">
        <v>0</v>
      </c>
      <c r="O140" s="151">
        <v>0</v>
      </c>
      <c r="P140" s="68">
        <v>0</v>
      </c>
      <c r="Q140" s="68">
        <v>0</v>
      </c>
      <c r="R140" s="68">
        <v>0</v>
      </c>
      <c r="S140" s="68">
        <v>0</v>
      </c>
      <c r="T140" s="151">
        <v>0</v>
      </c>
      <c r="U140" s="144">
        <v>0</v>
      </c>
      <c r="V140" s="243" t="s">
        <v>103</v>
      </c>
      <c r="W140" s="463">
        <v>2.7</v>
      </c>
      <c r="X140" s="463">
        <v>2.2999999999999998</v>
      </c>
      <c r="Y140" s="463">
        <v>2.2999999999999998</v>
      </c>
      <c r="Z140" s="8"/>
    </row>
    <row r="141" spans="1:26" ht="13.5" customHeight="1" x14ac:dyDescent="0.25">
      <c r="A141" s="400"/>
      <c r="B141" s="405"/>
      <c r="C141" s="466"/>
      <c r="D141" s="242"/>
      <c r="E141" s="467"/>
      <c r="F141" s="427"/>
      <c r="G141" s="69" t="s">
        <v>104</v>
      </c>
      <c r="H141" s="151">
        <v>3644.4</v>
      </c>
      <c r="I141" s="151">
        <v>755.9</v>
      </c>
      <c r="J141" s="151">
        <v>0</v>
      </c>
      <c r="K141" s="151">
        <v>2888.5</v>
      </c>
      <c r="L141" s="151">
        <v>0</v>
      </c>
      <c r="M141" s="151">
        <v>0</v>
      </c>
      <c r="N141" s="151">
        <v>0</v>
      </c>
      <c r="O141" s="151">
        <v>0</v>
      </c>
      <c r="P141" s="142">
        <v>1927.8</v>
      </c>
      <c r="Q141" s="142">
        <v>786</v>
      </c>
      <c r="R141" s="142">
        <v>0</v>
      </c>
      <c r="S141" s="142">
        <v>1141.8</v>
      </c>
      <c r="T141" s="13">
        <v>0</v>
      </c>
      <c r="U141" s="13">
        <v>0</v>
      </c>
      <c r="V141" s="243"/>
      <c r="W141" s="463"/>
      <c r="X141" s="463"/>
      <c r="Y141" s="463"/>
      <c r="Z141" s="8"/>
    </row>
    <row r="142" spans="1:26" ht="16.5" customHeight="1" thickBot="1" x14ac:dyDescent="0.3">
      <c r="A142" s="401"/>
      <c r="B142" s="405"/>
      <c r="C142" s="466"/>
      <c r="D142" s="242"/>
      <c r="E142" s="467"/>
      <c r="F142" s="427"/>
      <c r="G142" s="33" t="s">
        <v>32</v>
      </c>
      <c r="H142" s="17">
        <f t="shared" ref="H142:U142" si="37">H140+H141</f>
        <v>3644.4</v>
      </c>
      <c r="I142" s="17">
        <f t="shared" si="37"/>
        <v>755.9</v>
      </c>
      <c r="J142" s="17">
        <f t="shared" si="37"/>
        <v>0</v>
      </c>
      <c r="K142" s="17">
        <f t="shared" si="37"/>
        <v>2888.5</v>
      </c>
      <c r="L142" s="17">
        <f t="shared" si="37"/>
        <v>0</v>
      </c>
      <c r="M142" s="17">
        <f t="shared" si="37"/>
        <v>0</v>
      </c>
      <c r="N142" s="17">
        <f t="shared" si="37"/>
        <v>0</v>
      </c>
      <c r="O142" s="17">
        <f t="shared" si="37"/>
        <v>0</v>
      </c>
      <c r="P142" s="17">
        <f t="shared" si="37"/>
        <v>1927.8</v>
      </c>
      <c r="Q142" s="17">
        <f t="shared" si="37"/>
        <v>786</v>
      </c>
      <c r="R142" s="17">
        <f t="shared" si="37"/>
        <v>0</v>
      </c>
      <c r="S142" s="17">
        <f t="shared" si="37"/>
        <v>1141.8</v>
      </c>
      <c r="T142" s="17">
        <f t="shared" si="37"/>
        <v>0</v>
      </c>
      <c r="U142" s="17">
        <f t="shared" si="37"/>
        <v>0</v>
      </c>
      <c r="V142" s="243"/>
      <c r="W142" s="463"/>
      <c r="X142" s="463"/>
      <c r="Y142" s="463"/>
      <c r="Z142" s="8"/>
    </row>
    <row r="143" spans="1:26" ht="16.5" customHeight="1" thickBot="1" x14ac:dyDescent="0.3">
      <c r="A143" s="70" t="s">
        <v>22</v>
      </c>
      <c r="B143" s="150" t="s">
        <v>93</v>
      </c>
      <c r="C143" s="393" t="s">
        <v>65</v>
      </c>
      <c r="D143" s="393"/>
      <c r="E143" s="393"/>
      <c r="F143" s="393"/>
      <c r="G143" s="393"/>
      <c r="H143" s="148">
        <f>H129+H133+H139+H142+H134</f>
        <v>4253.7</v>
      </c>
      <c r="I143" s="148">
        <f t="shared" ref="I143:U143" si="38">I129+I133+I139+I142+I134</f>
        <v>1294.5600000000002</v>
      </c>
      <c r="J143" s="148">
        <f t="shared" si="38"/>
        <v>0</v>
      </c>
      <c r="K143" s="148">
        <f t="shared" si="38"/>
        <v>2959.14</v>
      </c>
      <c r="L143" s="148">
        <f t="shared" si="38"/>
        <v>91.800000000000011</v>
      </c>
      <c r="M143" s="148">
        <f t="shared" si="38"/>
        <v>91.800000000000011</v>
      </c>
      <c r="N143" s="148">
        <f t="shared" si="38"/>
        <v>0</v>
      </c>
      <c r="O143" s="148">
        <f t="shared" si="38"/>
        <v>0</v>
      </c>
      <c r="P143" s="148">
        <f t="shared" si="38"/>
        <v>2040.53577</v>
      </c>
      <c r="Q143" s="148">
        <f t="shared" si="38"/>
        <v>887.37576999999999</v>
      </c>
      <c r="R143" s="148">
        <f t="shared" si="38"/>
        <v>0</v>
      </c>
      <c r="S143" s="148">
        <f t="shared" si="38"/>
        <v>1153.1599999999999</v>
      </c>
      <c r="T143" s="148">
        <f t="shared" si="38"/>
        <v>0</v>
      </c>
      <c r="U143" s="148">
        <f t="shared" si="38"/>
        <v>0</v>
      </c>
      <c r="V143" s="71"/>
      <c r="W143" s="61"/>
      <c r="X143" s="61"/>
      <c r="Y143" s="72"/>
      <c r="Z143" s="8"/>
    </row>
    <row r="144" spans="1:26" ht="12" thickBot="1" x14ac:dyDescent="0.3">
      <c r="A144" s="70" t="s">
        <v>22</v>
      </c>
      <c r="B144" s="471" t="s">
        <v>105</v>
      </c>
      <c r="C144" s="472"/>
      <c r="D144" s="472"/>
      <c r="E144" s="472"/>
      <c r="F144" s="472"/>
      <c r="G144" s="472"/>
      <c r="H144" s="73">
        <f t="shared" ref="H144:U144" si="39">H94+H98+H126+H143</f>
        <v>7373.34</v>
      </c>
      <c r="I144" s="73">
        <f t="shared" si="39"/>
        <v>4320.09</v>
      </c>
      <c r="J144" s="73">
        <f t="shared" si="39"/>
        <v>388.06</v>
      </c>
      <c r="K144" s="73">
        <f t="shared" si="39"/>
        <v>3053.25</v>
      </c>
      <c r="L144" s="73">
        <f t="shared" si="39"/>
        <v>2629.7400000000002</v>
      </c>
      <c r="M144" s="73">
        <f t="shared" si="39"/>
        <v>2629.7400000000002</v>
      </c>
      <c r="N144" s="73">
        <f t="shared" si="39"/>
        <v>0</v>
      </c>
      <c r="O144" s="73">
        <f t="shared" si="39"/>
        <v>0</v>
      </c>
      <c r="P144" s="73">
        <f t="shared" si="39"/>
        <v>5156.0088500000002</v>
      </c>
      <c r="Q144" s="73">
        <f t="shared" si="39"/>
        <v>3522.4426699999999</v>
      </c>
      <c r="R144" s="73">
        <f t="shared" si="39"/>
        <v>490.63</v>
      </c>
      <c r="S144" s="73">
        <f t="shared" si="39"/>
        <v>1633.5661799999998</v>
      </c>
      <c r="T144" s="73">
        <f t="shared" si="39"/>
        <v>3294.9700000000003</v>
      </c>
      <c r="U144" s="73">
        <f t="shared" si="39"/>
        <v>2118.92</v>
      </c>
      <c r="V144" s="74"/>
      <c r="W144" s="75"/>
      <c r="X144" s="75"/>
      <c r="Y144" s="76"/>
      <c r="Z144" s="8"/>
    </row>
    <row r="145" spans="1:26" ht="14.25" customHeight="1" x14ac:dyDescent="0.25">
      <c r="A145" s="77" t="s">
        <v>66</v>
      </c>
      <c r="B145" s="473" t="s">
        <v>106</v>
      </c>
      <c r="C145" s="474"/>
      <c r="D145" s="474"/>
      <c r="E145" s="474"/>
      <c r="F145" s="474"/>
      <c r="G145" s="474"/>
      <c r="H145" s="475"/>
      <c r="I145" s="475"/>
      <c r="J145" s="475"/>
      <c r="K145" s="475"/>
      <c r="L145" s="475"/>
      <c r="M145" s="475"/>
      <c r="N145" s="475"/>
      <c r="O145" s="475"/>
      <c r="P145" s="475"/>
      <c r="Q145" s="475"/>
      <c r="R145" s="475"/>
      <c r="S145" s="475"/>
      <c r="T145" s="475"/>
      <c r="U145" s="475"/>
      <c r="V145" s="474"/>
      <c r="W145" s="474"/>
      <c r="X145" s="474"/>
      <c r="Y145" s="476"/>
      <c r="Z145" s="8"/>
    </row>
    <row r="146" spans="1:26" ht="11.25" customHeight="1" x14ac:dyDescent="0.25">
      <c r="A146" s="529" t="s">
        <v>66</v>
      </c>
      <c r="B146" s="405" t="s">
        <v>22</v>
      </c>
      <c r="C146" s="531" t="s">
        <v>107</v>
      </c>
      <c r="D146" s="532"/>
      <c r="E146" s="532"/>
      <c r="F146" s="532"/>
      <c r="G146" s="532"/>
      <c r="H146" s="532"/>
      <c r="I146" s="532"/>
      <c r="J146" s="532"/>
      <c r="K146" s="532"/>
      <c r="L146" s="532"/>
      <c r="M146" s="532"/>
      <c r="N146" s="532"/>
      <c r="O146" s="532"/>
      <c r="P146" s="532"/>
      <c r="Q146" s="532"/>
      <c r="R146" s="532"/>
      <c r="S146" s="532"/>
      <c r="T146" s="532"/>
      <c r="U146" s="532"/>
      <c r="V146" s="532"/>
      <c r="W146" s="532"/>
      <c r="X146" s="532"/>
      <c r="Y146" s="533"/>
      <c r="Z146" s="8"/>
    </row>
    <row r="147" spans="1:26" ht="9.75" customHeight="1" x14ac:dyDescent="0.25">
      <c r="A147" s="530"/>
      <c r="B147" s="405"/>
      <c r="C147" s="534"/>
      <c r="D147" s="535"/>
      <c r="E147" s="535"/>
      <c r="F147" s="535"/>
      <c r="G147" s="535"/>
      <c r="H147" s="535"/>
      <c r="I147" s="535"/>
      <c r="J147" s="535"/>
      <c r="K147" s="535"/>
      <c r="L147" s="535"/>
      <c r="M147" s="535"/>
      <c r="N147" s="535"/>
      <c r="O147" s="535"/>
      <c r="P147" s="535"/>
      <c r="Q147" s="535"/>
      <c r="R147" s="535"/>
      <c r="S147" s="535"/>
      <c r="T147" s="535"/>
      <c r="U147" s="535"/>
      <c r="V147" s="535"/>
      <c r="W147" s="535"/>
      <c r="X147" s="535"/>
      <c r="Y147" s="536"/>
      <c r="Z147" s="8"/>
    </row>
    <row r="148" spans="1:26" ht="12" customHeight="1" x14ac:dyDescent="0.25">
      <c r="A148" s="496" t="s">
        <v>66</v>
      </c>
      <c r="B148" s="499" t="s">
        <v>22</v>
      </c>
      <c r="C148" s="481">
        <v>6</v>
      </c>
      <c r="D148" s="254" t="s">
        <v>108</v>
      </c>
      <c r="E148" s="374" t="s">
        <v>62</v>
      </c>
      <c r="F148" s="376" t="s">
        <v>66</v>
      </c>
      <c r="G148" s="374" t="s">
        <v>37</v>
      </c>
      <c r="H148" s="376">
        <v>34</v>
      </c>
      <c r="I148" s="376">
        <v>34</v>
      </c>
      <c r="J148" s="376">
        <v>0</v>
      </c>
      <c r="K148" s="376">
        <v>0</v>
      </c>
      <c r="L148" s="477">
        <v>20</v>
      </c>
      <c r="M148" s="477">
        <v>20</v>
      </c>
      <c r="N148" s="477">
        <v>0</v>
      </c>
      <c r="O148" s="477">
        <v>0</v>
      </c>
      <c r="P148" s="477">
        <v>33</v>
      </c>
      <c r="Q148" s="477">
        <v>33</v>
      </c>
      <c r="R148" s="477">
        <v>0</v>
      </c>
      <c r="S148" s="479">
        <v>0</v>
      </c>
      <c r="T148" s="488">
        <v>30</v>
      </c>
      <c r="U148" s="488">
        <v>40</v>
      </c>
      <c r="V148" s="490" t="s">
        <v>109</v>
      </c>
      <c r="W148" s="493">
        <v>2</v>
      </c>
      <c r="X148" s="493">
        <v>2</v>
      </c>
      <c r="Y148" s="493">
        <v>2</v>
      </c>
      <c r="Z148" s="8"/>
    </row>
    <row r="149" spans="1:26" ht="14.25" customHeight="1" x14ac:dyDescent="0.25">
      <c r="A149" s="497"/>
      <c r="B149" s="500"/>
      <c r="C149" s="482"/>
      <c r="D149" s="223"/>
      <c r="E149" s="375"/>
      <c r="F149" s="377"/>
      <c r="G149" s="385"/>
      <c r="H149" s="369"/>
      <c r="I149" s="369"/>
      <c r="J149" s="369"/>
      <c r="K149" s="369"/>
      <c r="L149" s="478"/>
      <c r="M149" s="478"/>
      <c r="N149" s="478"/>
      <c r="O149" s="478"/>
      <c r="P149" s="478"/>
      <c r="Q149" s="478"/>
      <c r="R149" s="478"/>
      <c r="S149" s="480"/>
      <c r="T149" s="489"/>
      <c r="U149" s="489"/>
      <c r="V149" s="491"/>
      <c r="W149" s="494"/>
      <c r="X149" s="494"/>
      <c r="Y149" s="494"/>
      <c r="Z149" s="8"/>
    </row>
    <row r="150" spans="1:26" ht="17.25" customHeight="1" x14ac:dyDescent="0.25">
      <c r="A150" s="498"/>
      <c r="B150" s="501"/>
      <c r="C150" s="238"/>
      <c r="D150" s="260"/>
      <c r="E150" s="257"/>
      <c r="F150" s="238"/>
      <c r="G150" s="33" t="s">
        <v>32</v>
      </c>
      <c r="H150" s="17">
        <f>H148</f>
        <v>34</v>
      </c>
      <c r="I150" s="17">
        <f t="shared" ref="I150:U150" si="40">I148</f>
        <v>34</v>
      </c>
      <c r="J150" s="17">
        <f t="shared" si="40"/>
        <v>0</v>
      </c>
      <c r="K150" s="17">
        <f t="shared" si="40"/>
        <v>0</v>
      </c>
      <c r="L150" s="17">
        <f t="shared" si="40"/>
        <v>20</v>
      </c>
      <c r="M150" s="17">
        <f t="shared" si="40"/>
        <v>20</v>
      </c>
      <c r="N150" s="17">
        <f t="shared" si="40"/>
        <v>0</v>
      </c>
      <c r="O150" s="17">
        <f t="shared" si="40"/>
        <v>0</v>
      </c>
      <c r="P150" s="17">
        <f t="shared" si="40"/>
        <v>33</v>
      </c>
      <c r="Q150" s="17">
        <f t="shared" si="40"/>
        <v>33</v>
      </c>
      <c r="R150" s="17">
        <f t="shared" si="40"/>
        <v>0</v>
      </c>
      <c r="S150" s="17">
        <f t="shared" si="40"/>
        <v>0</v>
      </c>
      <c r="T150" s="17">
        <f t="shared" si="40"/>
        <v>30</v>
      </c>
      <c r="U150" s="17">
        <f t="shared" si="40"/>
        <v>40</v>
      </c>
      <c r="V150" s="492"/>
      <c r="W150" s="495"/>
      <c r="X150" s="495"/>
      <c r="Y150" s="495"/>
      <c r="Z150" s="8"/>
    </row>
    <row r="151" spans="1:26" ht="18" customHeight="1" x14ac:dyDescent="0.25">
      <c r="A151" s="485" t="s">
        <v>66</v>
      </c>
      <c r="B151" s="405" t="s">
        <v>22</v>
      </c>
      <c r="C151" s="241">
        <v>7</v>
      </c>
      <c r="D151" s="242" t="s">
        <v>110</v>
      </c>
      <c r="E151" s="243" t="s">
        <v>62</v>
      </c>
      <c r="F151" s="487" t="s">
        <v>66</v>
      </c>
      <c r="G151" s="141" t="s">
        <v>37</v>
      </c>
      <c r="H151" s="151">
        <v>6</v>
      </c>
      <c r="I151" s="151">
        <v>6</v>
      </c>
      <c r="J151" s="151">
        <v>0</v>
      </c>
      <c r="K151" s="142">
        <v>0</v>
      </c>
      <c r="L151" s="142">
        <v>20</v>
      </c>
      <c r="M151" s="142">
        <v>20</v>
      </c>
      <c r="N151" s="142">
        <v>0</v>
      </c>
      <c r="O151" s="142">
        <v>0</v>
      </c>
      <c r="P151" s="142">
        <v>30</v>
      </c>
      <c r="Q151" s="142">
        <v>30</v>
      </c>
      <c r="R151" s="142">
        <v>0</v>
      </c>
      <c r="S151" s="142">
        <v>0</v>
      </c>
      <c r="T151" s="21">
        <v>30</v>
      </c>
      <c r="U151" s="21">
        <v>40</v>
      </c>
      <c r="V151" s="243" t="s">
        <v>111</v>
      </c>
      <c r="W151" s="384">
        <v>20</v>
      </c>
      <c r="X151" s="384">
        <v>30</v>
      </c>
      <c r="Y151" s="384">
        <v>40</v>
      </c>
      <c r="Z151" s="8"/>
    </row>
    <row r="152" spans="1:26" ht="18.75" customHeight="1" thickBot="1" x14ac:dyDescent="0.3">
      <c r="A152" s="486"/>
      <c r="B152" s="405"/>
      <c r="C152" s="241"/>
      <c r="D152" s="242"/>
      <c r="E152" s="243"/>
      <c r="F152" s="487"/>
      <c r="G152" s="33" t="s">
        <v>32</v>
      </c>
      <c r="H152" s="17">
        <f>SUM(H151)</f>
        <v>6</v>
      </c>
      <c r="I152" s="17">
        <f t="shared" ref="I152:U152" si="41">SUM(I151)</f>
        <v>6</v>
      </c>
      <c r="J152" s="17">
        <f t="shared" si="41"/>
        <v>0</v>
      </c>
      <c r="K152" s="17">
        <f t="shared" si="41"/>
        <v>0</v>
      </c>
      <c r="L152" s="17">
        <f t="shared" si="41"/>
        <v>20</v>
      </c>
      <c r="M152" s="17">
        <f t="shared" si="41"/>
        <v>20</v>
      </c>
      <c r="N152" s="17">
        <f t="shared" si="41"/>
        <v>0</v>
      </c>
      <c r="O152" s="17">
        <f t="shared" si="41"/>
        <v>0</v>
      </c>
      <c r="P152" s="26">
        <f t="shared" si="41"/>
        <v>30</v>
      </c>
      <c r="Q152" s="17">
        <f t="shared" si="41"/>
        <v>30</v>
      </c>
      <c r="R152" s="17">
        <f t="shared" si="41"/>
        <v>0</v>
      </c>
      <c r="S152" s="17">
        <f t="shared" si="41"/>
        <v>0</v>
      </c>
      <c r="T152" s="17">
        <f t="shared" si="41"/>
        <v>30</v>
      </c>
      <c r="U152" s="17">
        <f t="shared" si="41"/>
        <v>40</v>
      </c>
      <c r="V152" s="243"/>
      <c r="W152" s="384"/>
      <c r="X152" s="384"/>
      <c r="Y152" s="384"/>
      <c r="Z152" s="8"/>
    </row>
    <row r="153" spans="1:26" ht="14.25" customHeight="1" thickBot="1" x14ac:dyDescent="0.3">
      <c r="A153" s="138" t="s">
        <v>66</v>
      </c>
      <c r="B153" s="140" t="s">
        <v>22</v>
      </c>
      <c r="C153" s="405" t="s">
        <v>65</v>
      </c>
      <c r="D153" s="405"/>
      <c r="E153" s="405"/>
      <c r="F153" s="405"/>
      <c r="G153" s="405"/>
      <c r="H153" s="148">
        <f t="shared" ref="H153:U153" si="42">H148+H151</f>
        <v>40</v>
      </c>
      <c r="I153" s="148">
        <f t="shared" si="42"/>
        <v>40</v>
      </c>
      <c r="J153" s="148">
        <f t="shared" si="42"/>
        <v>0</v>
      </c>
      <c r="K153" s="148">
        <f t="shared" si="42"/>
        <v>0</v>
      </c>
      <c r="L153" s="148">
        <f t="shared" si="42"/>
        <v>40</v>
      </c>
      <c r="M153" s="148">
        <f t="shared" si="42"/>
        <v>40</v>
      </c>
      <c r="N153" s="148">
        <f t="shared" si="42"/>
        <v>0</v>
      </c>
      <c r="O153" s="148">
        <f t="shared" si="42"/>
        <v>0</v>
      </c>
      <c r="P153" s="148">
        <f t="shared" si="42"/>
        <v>63</v>
      </c>
      <c r="Q153" s="148">
        <f t="shared" si="42"/>
        <v>63</v>
      </c>
      <c r="R153" s="148">
        <f t="shared" si="42"/>
        <v>0</v>
      </c>
      <c r="S153" s="148">
        <f t="shared" si="42"/>
        <v>0</v>
      </c>
      <c r="T153" s="148">
        <f t="shared" si="42"/>
        <v>60</v>
      </c>
      <c r="U153" s="148">
        <f t="shared" si="42"/>
        <v>80</v>
      </c>
      <c r="V153" s="78"/>
      <c r="W153" s="79"/>
      <c r="X153" s="79"/>
      <c r="Y153" s="80"/>
      <c r="Z153" s="8"/>
    </row>
    <row r="154" spans="1:26" ht="14.25" customHeight="1" thickBot="1" x14ac:dyDescent="0.3">
      <c r="A154" s="81" t="s">
        <v>66</v>
      </c>
      <c r="B154" s="483" t="s">
        <v>105</v>
      </c>
      <c r="C154" s="484"/>
      <c r="D154" s="484"/>
      <c r="E154" s="484"/>
      <c r="F154" s="484"/>
      <c r="G154" s="484"/>
      <c r="H154" s="73">
        <f>SUM(H153)</f>
        <v>40</v>
      </c>
      <c r="I154" s="73">
        <f t="shared" ref="I154:O154" si="43">SUM(I153)</f>
        <v>40</v>
      </c>
      <c r="J154" s="73">
        <f t="shared" si="43"/>
        <v>0</v>
      </c>
      <c r="K154" s="73">
        <f t="shared" si="43"/>
        <v>0</v>
      </c>
      <c r="L154" s="73">
        <f t="shared" si="43"/>
        <v>40</v>
      </c>
      <c r="M154" s="73">
        <f t="shared" si="43"/>
        <v>40</v>
      </c>
      <c r="N154" s="73">
        <f t="shared" si="43"/>
        <v>0</v>
      </c>
      <c r="O154" s="73">
        <f t="shared" si="43"/>
        <v>0</v>
      </c>
      <c r="P154" s="73">
        <f t="shared" ref="P154:U154" si="44">P150+P152</f>
        <v>63</v>
      </c>
      <c r="Q154" s="73">
        <f t="shared" si="44"/>
        <v>63</v>
      </c>
      <c r="R154" s="73">
        <f t="shared" si="44"/>
        <v>0</v>
      </c>
      <c r="S154" s="73">
        <f t="shared" si="44"/>
        <v>0</v>
      </c>
      <c r="T154" s="73">
        <f t="shared" si="44"/>
        <v>60</v>
      </c>
      <c r="U154" s="73">
        <f t="shared" si="44"/>
        <v>80</v>
      </c>
      <c r="V154" s="74"/>
      <c r="W154" s="75"/>
      <c r="X154" s="75"/>
      <c r="Y154" s="76"/>
      <c r="Z154" s="8"/>
    </row>
    <row r="155" spans="1:26" ht="13.5" customHeight="1" thickBot="1" x14ac:dyDescent="0.3">
      <c r="A155" s="510" t="s">
        <v>112</v>
      </c>
      <c r="B155" s="511"/>
      <c r="C155" s="511"/>
      <c r="D155" s="511"/>
      <c r="E155" s="511"/>
      <c r="F155" s="511"/>
      <c r="G155" s="511"/>
      <c r="H155" s="82">
        <f t="shared" ref="H155:U155" si="45">H144+H154</f>
        <v>7413.34</v>
      </c>
      <c r="I155" s="82">
        <f t="shared" si="45"/>
        <v>4360.09</v>
      </c>
      <c r="J155" s="82">
        <f t="shared" si="45"/>
        <v>388.06</v>
      </c>
      <c r="K155" s="82">
        <f t="shared" si="45"/>
        <v>3053.25</v>
      </c>
      <c r="L155" s="82">
        <f t="shared" si="45"/>
        <v>2669.7400000000002</v>
      </c>
      <c r="M155" s="82">
        <f t="shared" si="45"/>
        <v>2669.7400000000002</v>
      </c>
      <c r="N155" s="82">
        <f t="shared" si="45"/>
        <v>0</v>
      </c>
      <c r="O155" s="82">
        <f t="shared" si="45"/>
        <v>0</v>
      </c>
      <c r="P155" s="82">
        <f t="shared" si="45"/>
        <v>5219.0088500000002</v>
      </c>
      <c r="Q155" s="82">
        <f t="shared" si="45"/>
        <v>3585.4426699999999</v>
      </c>
      <c r="R155" s="82">
        <f t="shared" si="45"/>
        <v>490.63</v>
      </c>
      <c r="S155" s="82">
        <f t="shared" si="45"/>
        <v>1633.5661799999998</v>
      </c>
      <c r="T155" s="82">
        <f t="shared" si="45"/>
        <v>3354.9700000000003</v>
      </c>
      <c r="U155" s="82">
        <f t="shared" si="45"/>
        <v>2198.92</v>
      </c>
      <c r="V155" s="83"/>
      <c r="W155" s="84"/>
      <c r="X155" s="84"/>
      <c r="Y155" s="85"/>
      <c r="Z155" s="8"/>
    </row>
    <row r="156" spans="1:26" ht="11.25" customHeight="1" thickBot="1" x14ac:dyDescent="0.3">
      <c r="A156" s="86"/>
      <c r="B156" s="86"/>
      <c r="C156" s="87"/>
      <c r="D156" s="87"/>
      <c r="E156" s="87"/>
      <c r="F156" s="87"/>
      <c r="G156" s="87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9"/>
      <c r="U156" s="90"/>
      <c r="V156" s="91"/>
      <c r="W156" s="92"/>
      <c r="X156" s="92"/>
      <c r="Y156" s="92"/>
      <c r="Z156" s="8"/>
    </row>
    <row r="157" spans="1:26" ht="13.5" customHeight="1" x14ac:dyDescent="0.25">
      <c r="A157" s="512" t="s">
        <v>113</v>
      </c>
      <c r="B157" s="513"/>
      <c r="C157" s="520" t="s">
        <v>114</v>
      </c>
      <c r="D157" s="520"/>
      <c r="E157" s="520"/>
      <c r="F157" s="520"/>
      <c r="G157" s="93" t="s">
        <v>37</v>
      </c>
      <c r="H157" s="94">
        <f>H17+H24+H28+H31+H35+H37+H43+H46+H49+H52+H56+H60+H64+H68+H71+H73+H80+H86+H88+H92++H96+H101+H104+H108+H113+H116+H119++H124+H128+H131+H138+H148+H151</f>
        <v>2269.4900000000002</v>
      </c>
      <c r="I157" s="94">
        <f t="shared" ref="I157:O157" si="46">I17+I24+I28+I31+I35+I37+I43+I46+I49+I52+I56+I60+I64+I68+I71+I73+I80+I86+I88+I92+I96+I101+I104+I108+I113+I116+I119+I124+I128+I131+I138+I148+I151</f>
        <v>2104.7399999999998</v>
      </c>
      <c r="J157" s="94">
        <f t="shared" si="46"/>
        <v>388.06</v>
      </c>
      <c r="K157" s="94">
        <f t="shared" si="46"/>
        <v>164.75</v>
      </c>
      <c r="L157" s="94">
        <f t="shared" si="46"/>
        <v>1547.0099999999998</v>
      </c>
      <c r="M157" s="94">
        <f t="shared" si="46"/>
        <v>1547.0099999999998</v>
      </c>
      <c r="N157" s="94">
        <f t="shared" si="46"/>
        <v>0</v>
      </c>
      <c r="O157" s="94">
        <f t="shared" si="46"/>
        <v>0</v>
      </c>
      <c r="P157" s="94">
        <f>P17+P21+P24+P28+P31+P35+P37+P43+P46+P49+P52+P56+P60+P64+P68+P71+P73+P77+P80+P82+P84+P86+P88+P90+P92+P96+P101+P104+P108+P113+P116+P119+P124+P128+P131+P135+P138+P148+P151</f>
        <v>2451.7202699999998</v>
      </c>
      <c r="Q157" s="94">
        <f>Q17+Q24+Q28+Q31+Q35+Q37+Q43+Q46+Q49+Q52+Q56+Q60+Q64+Q68+Q71+Q73+Q80+Q86+Q88+Q92+Q96+Q101+Q104+Q108+Q113+Q116+Q119+Q124+Q128+Q131+Q138+Q148+Q151+Q22+Q82+Q84</f>
        <v>2229.0126</v>
      </c>
      <c r="R157" s="94">
        <f>R17+R24+R28+R31+R35+R37+R43+R46+R49+R52+R56+R60+R64+R68+R71+R73+R80+R86+R88+R92+R96+R101+R104+R108+R113+R116+R119+R124+R128+R131+R138+R148+R151+R22+R82</f>
        <v>490.63</v>
      </c>
      <c r="S157" s="94">
        <f>S17+S24+S28+S31+S35+S37+S43+S46+S49+S52+S56+S60+S64+S68+S71+S73+S80+S86+S88+S92+S96+S101+S104+S108+S113+S116+S119+S124+S128+S131+S138+S148+S151+S22+S82+S77</f>
        <v>222.70766999999998</v>
      </c>
      <c r="T157" s="94">
        <f>T17+T24+T28+T31+T35+T37+T43+T46+T49+T52+T56+T60+T64+T68+T71+T73+T80+T86+T88+T92+T96+T101+T104+T108+T113+T116+T119+T124+T128+T131+T138+T148+T151+T22+T82</f>
        <v>1284.3499999999999</v>
      </c>
      <c r="U157" s="94">
        <f>U17+U24+U28+U31+U35+U37+U43+U46+U49+U52+U56+U60+U64+U68+U71+U73+U80+U86+U88+U92+U96+U101+U104+U108+U113+U116+U119+U124+U128+U131+U138+U148+U151+U22+U82</f>
        <v>1185.1300000000001</v>
      </c>
      <c r="V157" s="95"/>
      <c r="W157" s="95"/>
      <c r="X157" s="95"/>
      <c r="Y157" s="95"/>
      <c r="Z157" s="8"/>
    </row>
    <row r="158" spans="1:26" ht="11.25" customHeight="1" x14ac:dyDescent="0.25">
      <c r="A158" s="514"/>
      <c r="B158" s="515"/>
      <c r="C158" s="521" t="s">
        <v>115</v>
      </c>
      <c r="D158" s="521"/>
      <c r="E158" s="521"/>
      <c r="F158" s="521"/>
      <c r="G158" s="96" t="s">
        <v>44</v>
      </c>
      <c r="H158" s="94">
        <f t="shared" ref="H158:U158" si="47">H33+H38</f>
        <v>0</v>
      </c>
      <c r="I158" s="94">
        <f t="shared" si="47"/>
        <v>0</v>
      </c>
      <c r="J158" s="94">
        <f t="shared" si="47"/>
        <v>0</v>
      </c>
      <c r="K158" s="94">
        <f t="shared" si="47"/>
        <v>0</v>
      </c>
      <c r="L158" s="94">
        <f t="shared" si="47"/>
        <v>0</v>
      </c>
      <c r="M158" s="94">
        <f t="shared" si="47"/>
        <v>0</v>
      </c>
      <c r="N158" s="94">
        <f t="shared" si="47"/>
        <v>0</v>
      </c>
      <c r="O158" s="94">
        <f t="shared" si="47"/>
        <v>0</v>
      </c>
      <c r="P158" s="94">
        <f t="shared" si="47"/>
        <v>0</v>
      </c>
      <c r="Q158" s="94">
        <f t="shared" si="47"/>
        <v>0</v>
      </c>
      <c r="R158" s="94">
        <f t="shared" si="47"/>
        <v>0</v>
      </c>
      <c r="S158" s="94">
        <f t="shared" si="47"/>
        <v>0</v>
      </c>
      <c r="T158" s="94">
        <f t="shared" si="47"/>
        <v>0</v>
      </c>
      <c r="U158" s="94">
        <f t="shared" si="47"/>
        <v>0</v>
      </c>
      <c r="V158" s="95"/>
      <c r="W158" s="95"/>
      <c r="X158" s="95"/>
      <c r="Y158" s="95"/>
      <c r="Z158" s="8"/>
    </row>
    <row r="159" spans="1:26" ht="12" customHeight="1" x14ac:dyDescent="0.25">
      <c r="A159" s="514"/>
      <c r="B159" s="515"/>
      <c r="C159" s="521" t="s">
        <v>116</v>
      </c>
      <c r="D159" s="521"/>
      <c r="E159" s="521"/>
      <c r="F159" s="521"/>
      <c r="G159" s="96" t="s">
        <v>56</v>
      </c>
      <c r="H159" s="94">
        <f t="shared" ref="H159:O159" si="48">H123+H140</f>
        <v>16</v>
      </c>
      <c r="I159" s="94">
        <f t="shared" si="48"/>
        <v>16</v>
      </c>
      <c r="J159" s="94">
        <f t="shared" si="48"/>
        <v>0</v>
      </c>
      <c r="K159" s="94">
        <f t="shared" si="48"/>
        <v>0</v>
      </c>
      <c r="L159" s="94">
        <f t="shared" si="48"/>
        <v>5.3</v>
      </c>
      <c r="M159" s="94">
        <f t="shared" si="48"/>
        <v>5.3</v>
      </c>
      <c r="N159" s="94">
        <f t="shared" si="48"/>
        <v>0</v>
      </c>
      <c r="O159" s="94">
        <f t="shared" si="48"/>
        <v>0</v>
      </c>
      <c r="P159" s="94">
        <f>P123+P140+P59</f>
        <v>0</v>
      </c>
      <c r="Q159" s="94">
        <f>Q123+Q140+Q59</f>
        <v>0</v>
      </c>
      <c r="R159" s="94">
        <f>R123+R140+R59</f>
        <v>0</v>
      </c>
      <c r="S159" s="94">
        <f>S123+S140+S59</f>
        <v>0</v>
      </c>
      <c r="T159" s="94">
        <f>T123+T140</f>
        <v>35</v>
      </c>
      <c r="U159" s="94">
        <f>U123+U140</f>
        <v>40</v>
      </c>
      <c r="V159" s="97"/>
      <c r="W159" s="97"/>
      <c r="X159" s="97"/>
      <c r="Y159" s="97"/>
      <c r="Z159" s="8"/>
    </row>
    <row r="160" spans="1:26" ht="11.25" customHeight="1" x14ac:dyDescent="0.25">
      <c r="A160" s="514"/>
      <c r="B160" s="515"/>
      <c r="C160" s="521" t="s">
        <v>117</v>
      </c>
      <c r="D160" s="521"/>
      <c r="E160" s="521"/>
      <c r="F160" s="521"/>
      <c r="G160" s="96" t="s">
        <v>88</v>
      </c>
      <c r="H160" s="94">
        <f t="shared" ref="H160:U160" si="49">H120</f>
        <v>4.33</v>
      </c>
      <c r="I160" s="94">
        <f t="shared" si="49"/>
        <v>4.33</v>
      </c>
      <c r="J160" s="94">
        <f t="shared" si="49"/>
        <v>0</v>
      </c>
      <c r="K160" s="94">
        <f t="shared" si="49"/>
        <v>0</v>
      </c>
      <c r="L160" s="94">
        <f t="shared" si="49"/>
        <v>4.09</v>
      </c>
      <c r="M160" s="94">
        <f t="shared" si="49"/>
        <v>4.09</v>
      </c>
      <c r="N160" s="94">
        <f t="shared" si="49"/>
        <v>0</v>
      </c>
      <c r="O160" s="94">
        <f t="shared" si="49"/>
        <v>0</v>
      </c>
      <c r="P160" s="94">
        <f t="shared" si="49"/>
        <v>7.7</v>
      </c>
      <c r="Q160" s="94">
        <f t="shared" si="49"/>
        <v>6.65</v>
      </c>
      <c r="R160" s="94">
        <f t="shared" si="49"/>
        <v>0</v>
      </c>
      <c r="S160" s="94">
        <f t="shared" si="49"/>
        <v>1.05</v>
      </c>
      <c r="T160" s="94">
        <f t="shared" si="49"/>
        <v>103</v>
      </c>
      <c r="U160" s="94">
        <f t="shared" si="49"/>
        <v>103</v>
      </c>
      <c r="V160" s="97"/>
      <c r="W160" s="97"/>
      <c r="X160" s="97"/>
      <c r="Y160" s="97"/>
      <c r="Z160" s="8"/>
    </row>
    <row r="161" spans="1:29" ht="13.5" customHeight="1" x14ac:dyDescent="0.25">
      <c r="A161" s="514"/>
      <c r="B161" s="515"/>
      <c r="C161" s="522" t="s">
        <v>118</v>
      </c>
      <c r="D161" s="523"/>
      <c r="E161" s="523"/>
      <c r="F161" s="524"/>
      <c r="G161" s="96" t="s">
        <v>45</v>
      </c>
      <c r="H161" s="94">
        <f t="shared" ref="H161:O161" si="50">H34+H112+H141</f>
        <v>3737.4</v>
      </c>
      <c r="I161" s="94">
        <f t="shared" si="50"/>
        <v>848.9</v>
      </c>
      <c r="J161" s="94">
        <f t="shared" si="50"/>
        <v>0</v>
      </c>
      <c r="K161" s="94">
        <f t="shared" si="50"/>
        <v>2888.5</v>
      </c>
      <c r="L161" s="94">
        <f t="shared" si="50"/>
        <v>0</v>
      </c>
      <c r="M161" s="94">
        <f t="shared" si="50"/>
        <v>0</v>
      </c>
      <c r="N161" s="94">
        <f t="shared" si="50"/>
        <v>0</v>
      </c>
      <c r="O161" s="94">
        <f t="shared" si="50"/>
        <v>0</v>
      </c>
      <c r="P161" s="94">
        <f t="shared" ref="P161:U161" si="51">P34+P112+P141+P39</f>
        <v>1927.8</v>
      </c>
      <c r="Q161" s="94">
        <f t="shared" si="51"/>
        <v>786</v>
      </c>
      <c r="R161" s="94">
        <f t="shared" si="51"/>
        <v>0</v>
      </c>
      <c r="S161" s="94">
        <f t="shared" si="51"/>
        <v>1141.8</v>
      </c>
      <c r="T161" s="94">
        <f t="shared" si="51"/>
        <v>0</v>
      </c>
      <c r="U161" s="94">
        <f t="shared" si="51"/>
        <v>0</v>
      </c>
      <c r="V161" s="97"/>
      <c r="W161" s="97"/>
      <c r="X161" s="97"/>
      <c r="Y161" s="97"/>
      <c r="Z161" s="8"/>
    </row>
    <row r="162" spans="1:29" ht="11.25" customHeight="1" x14ac:dyDescent="0.25">
      <c r="A162" s="514"/>
      <c r="B162" s="515"/>
      <c r="C162" s="525" t="s">
        <v>119</v>
      </c>
      <c r="D162" s="525"/>
      <c r="E162" s="525"/>
      <c r="F162" s="525"/>
      <c r="G162" s="98" t="s">
        <v>36</v>
      </c>
      <c r="H162" s="94">
        <f t="shared" ref="H162:O162" si="52">H23+H27+H45+H51+H55+H58+H63+H67+H70+H74+H100+H105+H109+H117+H76</f>
        <v>280.38</v>
      </c>
      <c r="I162" s="94">
        <f t="shared" si="52"/>
        <v>280.38</v>
      </c>
      <c r="J162" s="94">
        <f t="shared" si="52"/>
        <v>0</v>
      </c>
      <c r="K162" s="94">
        <f t="shared" si="52"/>
        <v>0</v>
      </c>
      <c r="L162" s="94">
        <f t="shared" si="52"/>
        <v>713.81999999999994</v>
      </c>
      <c r="M162" s="94">
        <f t="shared" si="52"/>
        <v>713.81999999999994</v>
      </c>
      <c r="N162" s="94">
        <f t="shared" si="52"/>
        <v>0</v>
      </c>
      <c r="O162" s="94">
        <f t="shared" si="52"/>
        <v>0</v>
      </c>
      <c r="P162" s="94">
        <f>P23+P27+P51+P55+P58+P63+P67+P70+P74+P100+P105+P109+P117+P76+P48</f>
        <v>443.64051000000001</v>
      </c>
      <c r="Q162" s="94">
        <f>Q23+Q27+Q51+Q55+Q58+Q63+Q67+Q70+Q74+Q100+Q105+Q109+Q117+Q76+Q48</f>
        <v>175.63200000000003</v>
      </c>
      <c r="R162" s="94">
        <f>R23+R27+R51+R55+R58+R63+R67+R70+R74+R100+R105+R109+R117+R76+R48</f>
        <v>0</v>
      </c>
      <c r="S162" s="94">
        <f>S23+S27+S51+S55+S58+S63+S67+S70+S74+S100+S105+S109+S117+S76+S48</f>
        <v>268.00851</v>
      </c>
      <c r="T162" s="94">
        <f>T23+T27+T45+T51+T55+T58+T63+T67+T70+T74+T100+T105+T109+T117+T76</f>
        <v>1616.6</v>
      </c>
      <c r="U162" s="94">
        <f>U23+U27+U45+U51+U55+U58+U63+U67+U70+U74+U100+U105+U109+U117+U76</f>
        <v>870.79</v>
      </c>
      <c r="V162" s="97"/>
      <c r="W162" s="97"/>
      <c r="X162" s="97"/>
      <c r="Y162" s="97"/>
      <c r="Z162" s="8"/>
    </row>
    <row r="163" spans="1:29" ht="12" customHeight="1" x14ac:dyDescent="0.25">
      <c r="A163" s="514"/>
      <c r="B163" s="515"/>
      <c r="C163" s="525" t="s">
        <v>120</v>
      </c>
      <c r="D163" s="525"/>
      <c r="E163" s="525"/>
      <c r="F163" s="526"/>
      <c r="G163" s="99" t="s">
        <v>27</v>
      </c>
      <c r="H163" s="94">
        <f>H16+H26+H40+H42+H54+H66+H79+H103+H107+H111+H115+H130+H137+H134</f>
        <v>999.12</v>
      </c>
      <c r="I163" s="94">
        <f>I16+I26+I40+I42+I54+I66+I79+I103+I107+I111+I115+I130+I137+I134</f>
        <v>999.12</v>
      </c>
      <c r="J163" s="94">
        <f t="shared" ref="J163:O163" si="53">J16+J26+J40+J42+J54+J66+J79+J103+J107+J111+J115+J130+J137</f>
        <v>0</v>
      </c>
      <c r="K163" s="94">
        <f t="shared" si="53"/>
        <v>0</v>
      </c>
      <c r="L163" s="94">
        <f t="shared" si="53"/>
        <v>263.19</v>
      </c>
      <c r="M163" s="94">
        <f t="shared" si="53"/>
        <v>263.19</v>
      </c>
      <c r="N163" s="94">
        <f t="shared" si="53"/>
        <v>0</v>
      </c>
      <c r="O163" s="94">
        <f t="shared" si="53"/>
        <v>0</v>
      </c>
      <c r="P163" s="94">
        <f>P16+P26+P40+P42+P54+P66+P79+P103+P107+P111+P115+P130+P137+P45</f>
        <v>258.02806999999996</v>
      </c>
      <c r="Q163" s="94">
        <f>Q16+Q26+Q40+Q42+Q54+Q66+Q79+Q103+Q107+Q111+Q115+Q130+Q137+Q45</f>
        <v>258.02806999999996</v>
      </c>
      <c r="R163" s="94">
        <f>R16+R26+R40+R42+R54+R66+R79+R103+R107+R111+R115+R130+R137+R45</f>
        <v>0</v>
      </c>
      <c r="S163" s="94">
        <f>S16+S26+S40+S42+S54+S66+S79+S103+S107+S111+S115+S130+S137+S45</f>
        <v>0</v>
      </c>
      <c r="T163" s="94">
        <f>T16+T26+T40+T42+T54+T66+T79+T103+T107+T111+T115+T130+T137</f>
        <v>315.22000000000003</v>
      </c>
      <c r="U163" s="94">
        <f>U16+U26+U40+U42+U54+U66+U79+U103+U107+U111+U115+U130+U137</f>
        <v>0</v>
      </c>
      <c r="V163" s="97"/>
      <c r="W163" s="97"/>
      <c r="X163" s="97"/>
      <c r="Y163" s="97"/>
      <c r="Z163" s="8"/>
    </row>
    <row r="164" spans="1:29" ht="12" customHeight="1" x14ac:dyDescent="0.25">
      <c r="A164" s="516"/>
      <c r="B164" s="517"/>
      <c r="C164" s="526" t="s">
        <v>121</v>
      </c>
      <c r="D164" s="527"/>
      <c r="E164" s="527"/>
      <c r="F164" s="528"/>
      <c r="G164" s="99" t="s">
        <v>31</v>
      </c>
      <c r="H164" s="94">
        <f t="shared" ref="H164:O164" si="54">H19+H30+H48+H62+H121+H132</f>
        <v>106.62</v>
      </c>
      <c r="I164" s="94">
        <f t="shared" si="54"/>
        <v>106.62</v>
      </c>
      <c r="J164" s="94">
        <f t="shared" si="54"/>
        <v>0</v>
      </c>
      <c r="K164" s="94">
        <f t="shared" si="54"/>
        <v>0</v>
      </c>
      <c r="L164" s="94">
        <f t="shared" si="54"/>
        <v>136.33000000000001</v>
      </c>
      <c r="M164" s="94">
        <f t="shared" si="54"/>
        <v>136.33000000000001</v>
      </c>
      <c r="N164" s="94">
        <f t="shared" si="54"/>
        <v>0</v>
      </c>
      <c r="O164" s="94">
        <f t="shared" si="54"/>
        <v>0</v>
      </c>
      <c r="P164" s="94">
        <f>P19+P30+P62+P121+P132</f>
        <v>130.12</v>
      </c>
      <c r="Q164" s="94">
        <f>Q19+Q30+Q62+Q121+Q132</f>
        <v>130.12</v>
      </c>
      <c r="R164" s="94">
        <f>R19+R30+R62+R121+R132</f>
        <v>0</v>
      </c>
      <c r="S164" s="94">
        <f>S19+S30+S62+S121+S132</f>
        <v>0</v>
      </c>
      <c r="T164" s="94">
        <f>T19+T30+T48+T62+T121+T132</f>
        <v>0.8</v>
      </c>
      <c r="U164" s="94">
        <f>U19+U30+U48+U62+U121+U132</f>
        <v>0</v>
      </c>
      <c r="V164" s="97"/>
      <c r="W164" s="97"/>
      <c r="X164" s="97"/>
      <c r="Y164" s="97"/>
      <c r="Z164" s="8"/>
    </row>
    <row r="165" spans="1:29" ht="12.75" customHeight="1" thickBot="1" x14ac:dyDescent="0.3">
      <c r="A165" s="518"/>
      <c r="B165" s="519"/>
      <c r="C165" s="502"/>
      <c r="D165" s="503"/>
      <c r="E165" s="503"/>
      <c r="F165" s="503"/>
      <c r="G165" s="503"/>
      <c r="H165" s="100">
        <f>H157+H158+H159+H160+H161+H162+H163+H164</f>
        <v>7413.34</v>
      </c>
      <c r="I165" s="100">
        <f t="shared" ref="I165:U165" si="55">I157+I158+I159+I160+I161+I162+I163+I164</f>
        <v>4360.09</v>
      </c>
      <c r="J165" s="100">
        <f t="shared" si="55"/>
        <v>388.06</v>
      </c>
      <c r="K165" s="100">
        <f>K157+K158+K159+K160+K161+K162+K163+K164</f>
        <v>3053.25</v>
      </c>
      <c r="L165" s="100">
        <f t="shared" si="55"/>
        <v>2669.7399999999993</v>
      </c>
      <c r="M165" s="100">
        <f t="shared" si="55"/>
        <v>2669.7399999999993</v>
      </c>
      <c r="N165" s="100">
        <f t="shared" si="55"/>
        <v>0</v>
      </c>
      <c r="O165" s="100">
        <f t="shared" si="55"/>
        <v>0</v>
      </c>
      <c r="P165" s="100">
        <f t="shared" si="55"/>
        <v>5219.0088500000002</v>
      </c>
      <c r="Q165" s="100">
        <f t="shared" si="55"/>
        <v>3585.4426699999999</v>
      </c>
      <c r="R165" s="100">
        <f t="shared" si="55"/>
        <v>490.63</v>
      </c>
      <c r="S165" s="100">
        <f t="shared" si="55"/>
        <v>1633.5661799999998</v>
      </c>
      <c r="T165" s="100">
        <f t="shared" si="55"/>
        <v>3354.9700000000003</v>
      </c>
      <c r="U165" s="100">
        <f t="shared" si="55"/>
        <v>2198.92</v>
      </c>
      <c r="V165" s="89"/>
      <c r="W165" s="89"/>
      <c r="X165" s="89"/>
      <c r="Y165" s="89"/>
      <c r="Z165" s="8"/>
    </row>
    <row r="166" spans="1:29" ht="23.25" customHeight="1" x14ac:dyDescent="0.25">
      <c r="A166" s="101"/>
      <c r="B166" s="101"/>
      <c r="C166" s="101"/>
      <c r="D166" s="101"/>
      <c r="E166" s="101"/>
      <c r="F166" s="101"/>
      <c r="G166" s="101"/>
      <c r="H166" s="102"/>
      <c r="I166" s="102"/>
      <c r="J166" s="102"/>
      <c r="K166" s="102"/>
      <c r="L166" s="103"/>
      <c r="M166" s="101"/>
      <c r="N166" s="104"/>
      <c r="O166" s="105"/>
      <c r="P166" s="106"/>
      <c r="Q166" s="107"/>
      <c r="R166" s="101"/>
      <c r="S166" s="101"/>
      <c r="T166" s="101"/>
      <c r="U166" s="101"/>
      <c r="V166" s="101"/>
      <c r="W166" s="101"/>
      <c r="X166" s="101"/>
      <c r="Y166" s="101"/>
      <c r="Z166" s="8"/>
    </row>
    <row r="167" spans="1:29" ht="23.25" customHeight="1" x14ac:dyDescent="0.25">
      <c r="D167" s="108"/>
      <c r="E167" s="109"/>
      <c r="F167" s="110"/>
      <c r="G167" s="110"/>
      <c r="P167" s="111"/>
      <c r="Z167" s="8"/>
    </row>
    <row r="168" spans="1:29" x14ac:dyDescent="0.25">
      <c r="D168" s="112"/>
      <c r="E168" s="113"/>
      <c r="F168" s="114"/>
      <c r="G168" s="110"/>
      <c r="P168" s="111"/>
      <c r="Z168" s="8"/>
    </row>
    <row r="169" spans="1:29" ht="15.75" x14ac:dyDescent="0.25">
      <c r="D169" s="115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Z169" s="8"/>
    </row>
    <row r="170" spans="1:29" ht="15.75" x14ac:dyDescent="0.25">
      <c r="D170" s="117"/>
      <c r="N170" s="118"/>
      <c r="Z170" s="8"/>
    </row>
    <row r="171" spans="1:29" ht="18.75" customHeight="1" x14ac:dyDescent="0.25">
      <c r="C171" s="119"/>
      <c r="D171" s="120"/>
      <c r="E171" s="119"/>
      <c r="F171" s="119"/>
      <c r="G171" s="119"/>
      <c r="H171" s="119"/>
      <c r="I171" s="119"/>
      <c r="J171" s="119"/>
      <c r="K171" s="119"/>
      <c r="L171" s="119"/>
      <c r="M171" s="119"/>
      <c r="Z171" s="8"/>
    </row>
    <row r="172" spans="1:29" ht="18" customHeight="1" x14ac:dyDescent="0.25">
      <c r="C172" s="119"/>
      <c r="D172" s="120"/>
      <c r="E172" s="119"/>
      <c r="F172" s="119"/>
      <c r="G172" s="119"/>
      <c r="H172" s="119"/>
      <c r="I172" s="119"/>
      <c r="J172" s="119"/>
      <c r="K172" s="119"/>
      <c r="L172" s="119"/>
      <c r="M172" s="119"/>
      <c r="Z172" s="8"/>
    </row>
    <row r="173" spans="1:29" ht="18.75" customHeight="1" x14ac:dyDescent="0.25">
      <c r="C173" s="119"/>
      <c r="D173" s="121"/>
      <c r="E173" s="110"/>
      <c r="F173" s="110"/>
      <c r="G173" s="110"/>
      <c r="H173" s="8"/>
      <c r="J173" s="115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</row>
    <row r="174" spans="1:29" ht="18.75" customHeight="1" x14ac:dyDescent="0.25">
      <c r="C174" s="119"/>
      <c r="D174" s="122"/>
      <c r="J174" s="117"/>
      <c r="T174" s="118"/>
    </row>
    <row r="175" spans="1:29" ht="14.25" customHeight="1" x14ac:dyDescent="0.25">
      <c r="C175" s="119"/>
      <c r="D175" s="119"/>
      <c r="J175" s="123"/>
      <c r="K175" s="119"/>
      <c r="L175" s="119"/>
      <c r="M175" s="119"/>
      <c r="N175" s="119"/>
      <c r="O175" s="119"/>
      <c r="P175" s="119"/>
      <c r="Q175" s="119"/>
      <c r="R175" s="119"/>
      <c r="S175" s="119"/>
    </row>
    <row r="176" spans="1:29" ht="15" customHeight="1" x14ac:dyDescent="0.25">
      <c r="D176" s="119"/>
    </row>
    <row r="177" spans="1:39" x14ac:dyDescent="0.25">
      <c r="E177" s="124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</row>
    <row r="178" spans="1:39" s="125" customFormat="1" x14ac:dyDescent="0.25">
      <c r="A178" s="1"/>
      <c r="B178" s="1"/>
      <c r="C178" s="1"/>
      <c r="D178" s="1"/>
    </row>
    <row r="179" spans="1:39" x14ac:dyDescent="0.25"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</row>
    <row r="180" spans="1:39" s="101" customFormat="1" ht="11.25" customHeight="1" x14ac:dyDescent="0.25">
      <c r="A180" s="1"/>
      <c r="B180" s="1"/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7"/>
      <c r="AM180" s="127"/>
    </row>
    <row r="181" spans="1:39" s="101" customFormat="1" ht="11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28"/>
      <c r="AA181" s="128"/>
      <c r="AB181" s="128"/>
      <c r="AC181" s="128"/>
      <c r="AD181" s="128"/>
      <c r="AE181" s="128"/>
      <c r="AF181" s="126"/>
      <c r="AG181" s="126"/>
      <c r="AH181" s="126"/>
      <c r="AI181" s="126"/>
      <c r="AJ181" s="129"/>
      <c r="AK181" s="129"/>
    </row>
    <row r="182" spans="1:39" s="101" customForma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29"/>
      <c r="AA182" s="129"/>
      <c r="AB182" s="129"/>
      <c r="AC182" s="129"/>
      <c r="AD182" s="129"/>
      <c r="AE182" s="129"/>
      <c r="AF182" s="129"/>
      <c r="AG182" s="129"/>
      <c r="AH182" s="129"/>
      <c r="AI182" s="129"/>
      <c r="AJ182" s="129"/>
      <c r="AK182" s="129"/>
    </row>
    <row r="183" spans="1:39" s="101" customForma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39" s="101" customForma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39" s="101" customForma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39" s="101" customForma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39" s="101" customForma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39" s="101" customForma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39" s="101" customForma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39" s="101" customForma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39" s="101" customForma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</sheetData>
  <mergeCells count="475">
    <mergeCell ref="E148:E150"/>
    <mergeCell ref="F148:F150"/>
    <mergeCell ref="A148:A150"/>
    <mergeCell ref="B148:B150"/>
    <mergeCell ref="C165:G165"/>
    <mergeCell ref="A76:A78"/>
    <mergeCell ref="B76:B78"/>
    <mergeCell ref="C76:C78"/>
    <mergeCell ref="D76:D78"/>
    <mergeCell ref="E76:E78"/>
    <mergeCell ref="F76:F78"/>
    <mergeCell ref="A155:G155"/>
    <mergeCell ref="A157:B165"/>
    <mergeCell ref="C157:F157"/>
    <mergeCell ref="C158:F158"/>
    <mergeCell ref="C159:F159"/>
    <mergeCell ref="C160:F160"/>
    <mergeCell ref="C161:F161"/>
    <mergeCell ref="C162:F162"/>
    <mergeCell ref="C163:F163"/>
    <mergeCell ref="C164:F164"/>
    <mergeCell ref="A146:A147"/>
    <mergeCell ref="B146:B147"/>
    <mergeCell ref="C146:Y147"/>
    <mergeCell ref="C148:C150"/>
    <mergeCell ref="D148:D150"/>
    <mergeCell ref="Y151:Y152"/>
    <mergeCell ref="C153:G153"/>
    <mergeCell ref="B154:G154"/>
    <mergeCell ref="A151:A152"/>
    <mergeCell ref="B151:B152"/>
    <mergeCell ref="C151:C152"/>
    <mergeCell ref="D151:D152"/>
    <mergeCell ref="E151:E152"/>
    <mergeCell ref="F151:F152"/>
    <mergeCell ref="V151:V152"/>
    <mergeCell ref="W151:W152"/>
    <mergeCell ref="X151:X152"/>
    <mergeCell ref="G148:G149"/>
    <mergeCell ref="T148:T149"/>
    <mergeCell ref="U148:U149"/>
    <mergeCell ref="V148:V150"/>
    <mergeCell ref="W148:W150"/>
    <mergeCell ref="X148:X150"/>
    <mergeCell ref="Y148:Y150"/>
    <mergeCell ref="N148:N149"/>
    <mergeCell ref="O148:O149"/>
    <mergeCell ref="P148:P149"/>
    <mergeCell ref="Q148:Q149"/>
    <mergeCell ref="R148:R149"/>
    <mergeCell ref="S148:S149"/>
    <mergeCell ref="H148:H149"/>
    <mergeCell ref="I148:I149"/>
    <mergeCell ref="J148:J149"/>
    <mergeCell ref="K148:K149"/>
    <mergeCell ref="L148:L149"/>
    <mergeCell ref="M148:M149"/>
    <mergeCell ref="X134:X136"/>
    <mergeCell ref="W140:W142"/>
    <mergeCell ref="X140:X142"/>
    <mergeCell ref="Y140:Y142"/>
    <mergeCell ref="C143:G143"/>
    <mergeCell ref="B144:G144"/>
    <mergeCell ref="B145:Y145"/>
    <mergeCell ref="W137:W139"/>
    <mergeCell ref="X137:X139"/>
    <mergeCell ref="Y137:Y139"/>
    <mergeCell ref="V134:V136"/>
    <mergeCell ref="Y134:Y136"/>
    <mergeCell ref="A140:A142"/>
    <mergeCell ref="B140:B142"/>
    <mergeCell ref="C140:C142"/>
    <mergeCell ref="D140:D142"/>
    <mergeCell ref="E140:E142"/>
    <mergeCell ref="F140:F142"/>
    <mergeCell ref="V140:V142"/>
    <mergeCell ref="W134:W136"/>
    <mergeCell ref="A130:A133"/>
    <mergeCell ref="B130:B133"/>
    <mergeCell ref="C130:C133"/>
    <mergeCell ref="D130:D133"/>
    <mergeCell ref="E130:E133"/>
    <mergeCell ref="F130:F133"/>
    <mergeCell ref="V130:V133"/>
    <mergeCell ref="A137:A139"/>
    <mergeCell ref="B137:B139"/>
    <mergeCell ref="C137:C139"/>
    <mergeCell ref="D137:D139"/>
    <mergeCell ref="E137:E139"/>
    <mergeCell ref="F137:F139"/>
    <mergeCell ref="V137:V139"/>
    <mergeCell ref="W130:W133"/>
    <mergeCell ref="X130:X133"/>
    <mergeCell ref="Y130:Y133"/>
    <mergeCell ref="A134:A136"/>
    <mergeCell ref="B134:B136"/>
    <mergeCell ref="C134:C136"/>
    <mergeCell ref="D134:D136"/>
    <mergeCell ref="E134:E136"/>
    <mergeCell ref="F134:F136"/>
    <mergeCell ref="Y123:Y125"/>
    <mergeCell ref="C126:G126"/>
    <mergeCell ref="C127:Y127"/>
    <mergeCell ref="A128:A129"/>
    <mergeCell ref="B128:B129"/>
    <mergeCell ref="C128:C129"/>
    <mergeCell ref="D128:D129"/>
    <mergeCell ref="E128:E129"/>
    <mergeCell ref="F128:F129"/>
    <mergeCell ref="V128:V129"/>
    <mergeCell ref="W128:W129"/>
    <mergeCell ref="X128:X129"/>
    <mergeCell ref="Y128:Y129"/>
    <mergeCell ref="A123:A125"/>
    <mergeCell ref="B123:B125"/>
    <mergeCell ref="C123:C125"/>
    <mergeCell ref="D123:D125"/>
    <mergeCell ref="E123:E125"/>
    <mergeCell ref="F123:F125"/>
    <mergeCell ref="V123:V125"/>
    <mergeCell ref="W123:W125"/>
    <mergeCell ref="X123:X125"/>
    <mergeCell ref="Y115:Y118"/>
    <mergeCell ref="A119:A122"/>
    <mergeCell ref="B119:B122"/>
    <mergeCell ref="C119:C122"/>
    <mergeCell ref="D119:D122"/>
    <mergeCell ref="E119:E122"/>
    <mergeCell ref="F119:F122"/>
    <mergeCell ref="V119:V122"/>
    <mergeCell ref="W119:W122"/>
    <mergeCell ref="X119:X122"/>
    <mergeCell ref="Y119:Y122"/>
    <mergeCell ref="A115:A118"/>
    <mergeCell ref="B115:B118"/>
    <mergeCell ref="C115:C118"/>
    <mergeCell ref="D115:D118"/>
    <mergeCell ref="E115:E118"/>
    <mergeCell ref="F115:F118"/>
    <mergeCell ref="V115:V118"/>
    <mergeCell ref="Y103:Y106"/>
    <mergeCell ref="W115:W118"/>
    <mergeCell ref="X115:X118"/>
    <mergeCell ref="Y107:Y110"/>
    <mergeCell ref="A111:A114"/>
    <mergeCell ref="B111:B114"/>
    <mergeCell ref="C111:C114"/>
    <mergeCell ref="D111:D114"/>
    <mergeCell ref="E111:E114"/>
    <mergeCell ref="F111:F114"/>
    <mergeCell ref="V111:V114"/>
    <mergeCell ref="W111:W114"/>
    <mergeCell ref="X111:X114"/>
    <mergeCell ref="Y111:Y114"/>
    <mergeCell ref="A107:A110"/>
    <mergeCell ref="B107:B110"/>
    <mergeCell ref="C107:C110"/>
    <mergeCell ref="D107:D110"/>
    <mergeCell ref="E107:E110"/>
    <mergeCell ref="F107:F110"/>
    <mergeCell ref="V107:V110"/>
    <mergeCell ref="W107:W110"/>
    <mergeCell ref="X107:X110"/>
    <mergeCell ref="A103:A106"/>
    <mergeCell ref="B103:B106"/>
    <mergeCell ref="C103:C106"/>
    <mergeCell ref="D103:D106"/>
    <mergeCell ref="E103:E106"/>
    <mergeCell ref="F103:F106"/>
    <mergeCell ref="V103:V106"/>
    <mergeCell ref="W103:W106"/>
    <mergeCell ref="X103:X106"/>
    <mergeCell ref="C99:Y99"/>
    <mergeCell ref="A100:A102"/>
    <mergeCell ref="B100:B102"/>
    <mergeCell ref="C100:C102"/>
    <mergeCell ref="D100:D102"/>
    <mergeCell ref="E100:E102"/>
    <mergeCell ref="F100:F102"/>
    <mergeCell ref="V100:V102"/>
    <mergeCell ref="W100:W102"/>
    <mergeCell ref="X100:X102"/>
    <mergeCell ref="Y100:Y102"/>
    <mergeCell ref="W96:W97"/>
    <mergeCell ref="X96:X97"/>
    <mergeCell ref="Y96:Y97"/>
    <mergeCell ref="C98:G98"/>
    <mergeCell ref="W92:W93"/>
    <mergeCell ref="X92:X93"/>
    <mergeCell ref="Y92:Y93"/>
    <mergeCell ref="C94:G94"/>
    <mergeCell ref="C95:Y95"/>
    <mergeCell ref="W90:W91"/>
    <mergeCell ref="X90:X91"/>
    <mergeCell ref="Y90:Y91"/>
    <mergeCell ref="A92:A93"/>
    <mergeCell ref="B92:B93"/>
    <mergeCell ref="C92:C93"/>
    <mergeCell ref="D92:D93"/>
    <mergeCell ref="E92:E93"/>
    <mergeCell ref="F92:F93"/>
    <mergeCell ref="V92:V93"/>
    <mergeCell ref="A90:A91"/>
    <mergeCell ref="B90:B91"/>
    <mergeCell ref="C90:C91"/>
    <mergeCell ref="D90:D91"/>
    <mergeCell ref="E90:E91"/>
    <mergeCell ref="F90:F91"/>
    <mergeCell ref="V90:V91"/>
    <mergeCell ref="A96:A97"/>
    <mergeCell ref="B96:B97"/>
    <mergeCell ref="C96:C97"/>
    <mergeCell ref="D96:D97"/>
    <mergeCell ref="E96:E97"/>
    <mergeCell ref="F96:F97"/>
    <mergeCell ref="V96:V97"/>
    <mergeCell ref="Y86:Y87"/>
    <mergeCell ref="A88:A89"/>
    <mergeCell ref="B88:B89"/>
    <mergeCell ref="C88:C89"/>
    <mergeCell ref="D88:D89"/>
    <mergeCell ref="E88:E89"/>
    <mergeCell ref="F88:F89"/>
    <mergeCell ref="V88:V89"/>
    <mergeCell ref="W88:W89"/>
    <mergeCell ref="X88:X89"/>
    <mergeCell ref="Y88:Y89"/>
    <mergeCell ref="A86:A87"/>
    <mergeCell ref="B86:B87"/>
    <mergeCell ref="C86:C87"/>
    <mergeCell ref="D86:D87"/>
    <mergeCell ref="E86:E87"/>
    <mergeCell ref="F86:F87"/>
    <mergeCell ref="V86:V87"/>
    <mergeCell ref="W86:W87"/>
    <mergeCell ref="X86:X87"/>
    <mergeCell ref="Y82:Y83"/>
    <mergeCell ref="A84:A85"/>
    <mergeCell ref="B84:B85"/>
    <mergeCell ref="C84:C85"/>
    <mergeCell ref="D84:D85"/>
    <mergeCell ref="E84:E85"/>
    <mergeCell ref="F84:F85"/>
    <mergeCell ref="V84:V85"/>
    <mergeCell ref="W84:W85"/>
    <mergeCell ref="X84:X85"/>
    <mergeCell ref="Y84:Y85"/>
    <mergeCell ref="A82:A83"/>
    <mergeCell ref="B82:B83"/>
    <mergeCell ref="C82:C83"/>
    <mergeCell ref="D82:D83"/>
    <mergeCell ref="E82:E83"/>
    <mergeCell ref="F82:F83"/>
    <mergeCell ref="V82:V83"/>
    <mergeCell ref="W82:W83"/>
    <mergeCell ref="X82:X83"/>
    <mergeCell ref="Y73:Y75"/>
    <mergeCell ref="A79:A81"/>
    <mergeCell ref="B79:B81"/>
    <mergeCell ref="C79:C81"/>
    <mergeCell ref="D79:D81"/>
    <mergeCell ref="E79:E81"/>
    <mergeCell ref="F79:F81"/>
    <mergeCell ref="V79:V81"/>
    <mergeCell ref="W79:W81"/>
    <mergeCell ref="X79:X81"/>
    <mergeCell ref="Y79:Y81"/>
    <mergeCell ref="V76:V78"/>
    <mergeCell ref="W76:W78"/>
    <mergeCell ref="X76:X78"/>
    <mergeCell ref="Y76:Y78"/>
    <mergeCell ref="A73:A75"/>
    <mergeCell ref="B73:B75"/>
    <mergeCell ref="C73:C75"/>
    <mergeCell ref="D73:D75"/>
    <mergeCell ref="E73:E75"/>
    <mergeCell ref="F73:F75"/>
    <mergeCell ref="V73:V75"/>
    <mergeCell ref="W73:W75"/>
    <mergeCell ref="X73:X75"/>
    <mergeCell ref="B70:B72"/>
    <mergeCell ref="C70:C72"/>
    <mergeCell ref="D70:D72"/>
    <mergeCell ref="E70:E72"/>
    <mergeCell ref="F70:F72"/>
    <mergeCell ref="V70:V72"/>
    <mergeCell ref="W70:W72"/>
    <mergeCell ref="X70:X72"/>
    <mergeCell ref="Y70:Y72"/>
    <mergeCell ref="Y62:Y65"/>
    <mergeCell ref="A66:A69"/>
    <mergeCell ref="B66:B69"/>
    <mergeCell ref="C66:C69"/>
    <mergeCell ref="D66:D69"/>
    <mergeCell ref="E66:E69"/>
    <mergeCell ref="F66:F69"/>
    <mergeCell ref="V66:V69"/>
    <mergeCell ref="W66:W69"/>
    <mergeCell ref="X66:X69"/>
    <mergeCell ref="Y66:Y69"/>
    <mergeCell ref="A62:A65"/>
    <mergeCell ref="B62:B65"/>
    <mergeCell ref="C62:C65"/>
    <mergeCell ref="D62:D65"/>
    <mergeCell ref="E62:E65"/>
    <mergeCell ref="F62:F65"/>
    <mergeCell ref="V62:V65"/>
    <mergeCell ref="W62:W65"/>
    <mergeCell ref="X62:X65"/>
    <mergeCell ref="Y54:Y57"/>
    <mergeCell ref="A58:A61"/>
    <mergeCell ref="B58:B61"/>
    <mergeCell ref="C58:C61"/>
    <mergeCell ref="D58:D61"/>
    <mergeCell ref="E58:E61"/>
    <mergeCell ref="F58:F61"/>
    <mergeCell ref="V58:V61"/>
    <mergeCell ref="W58:W61"/>
    <mergeCell ref="X58:X61"/>
    <mergeCell ref="Y58:Y61"/>
    <mergeCell ref="A54:A57"/>
    <mergeCell ref="B54:B57"/>
    <mergeCell ref="C54:C57"/>
    <mergeCell ref="D54:D57"/>
    <mergeCell ref="E54:E57"/>
    <mergeCell ref="F54:F57"/>
    <mergeCell ref="V54:V57"/>
    <mergeCell ref="W54:W57"/>
    <mergeCell ref="X54:X57"/>
    <mergeCell ref="Y48:Y50"/>
    <mergeCell ref="A51:A53"/>
    <mergeCell ref="B51:B53"/>
    <mergeCell ref="C51:C53"/>
    <mergeCell ref="D51:D53"/>
    <mergeCell ref="E51:E53"/>
    <mergeCell ref="F51:F53"/>
    <mergeCell ref="V51:V53"/>
    <mergeCell ref="W51:W53"/>
    <mergeCell ref="X51:X53"/>
    <mergeCell ref="Y51:Y53"/>
    <mergeCell ref="A48:A50"/>
    <mergeCell ref="B48:B50"/>
    <mergeCell ref="C48:C50"/>
    <mergeCell ref="D48:D50"/>
    <mergeCell ref="E48:E50"/>
    <mergeCell ref="F48:F50"/>
    <mergeCell ref="V48:V50"/>
    <mergeCell ref="W48:W50"/>
    <mergeCell ref="X48:X50"/>
    <mergeCell ref="Y42:Y44"/>
    <mergeCell ref="A45:A47"/>
    <mergeCell ref="B45:B47"/>
    <mergeCell ref="C45:C47"/>
    <mergeCell ref="D45:D47"/>
    <mergeCell ref="E45:E47"/>
    <mergeCell ref="F45:F47"/>
    <mergeCell ref="V45:V47"/>
    <mergeCell ref="W45:W47"/>
    <mergeCell ref="X45:X47"/>
    <mergeCell ref="Y45:Y47"/>
    <mergeCell ref="A42:A44"/>
    <mergeCell ref="B42:B44"/>
    <mergeCell ref="C42:C44"/>
    <mergeCell ref="D42:D44"/>
    <mergeCell ref="E42:E44"/>
    <mergeCell ref="F42:F44"/>
    <mergeCell ref="V42:V44"/>
    <mergeCell ref="W42:W44"/>
    <mergeCell ref="X42:X44"/>
    <mergeCell ref="Y33:Y36"/>
    <mergeCell ref="A37:A41"/>
    <mergeCell ref="B37:B41"/>
    <mergeCell ref="C37:C41"/>
    <mergeCell ref="D37:D41"/>
    <mergeCell ref="E37:E41"/>
    <mergeCell ref="F37:F41"/>
    <mergeCell ref="V37:V41"/>
    <mergeCell ref="W37:W41"/>
    <mergeCell ref="X37:X41"/>
    <mergeCell ref="Y37:Y41"/>
    <mergeCell ref="A33:A36"/>
    <mergeCell ref="B33:B36"/>
    <mergeCell ref="C33:C36"/>
    <mergeCell ref="D33:D36"/>
    <mergeCell ref="E33:E36"/>
    <mergeCell ref="F33:F36"/>
    <mergeCell ref="V33:V36"/>
    <mergeCell ref="W33:W36"/>
    <mergeCell ref="X33:X36"/>
    <mergeCell ref="Y26:Y29"/>
    <mergeCell ref="A30:A32"/>
    <mergeCell ref="B30:B32"/>
    <mergeCell ref="C30:C32"/>
    <mergeCell ref="D30:D32"/>
    <mergeCell ref="E30:E32"/>
    <mergeCell ref="F30:F32"/>
    <mergeCell ref="V30:V32"/>
    <mergeCell ref="W30:W32"/>
    <mergeCell ref="X30:X32"/>
    <mergeCell ref="Y30:Y32"/>
    <mergeCell ref="A26:A29"/>
    <mergeCell ref="B26:B29"/>
    <mergeCell ref="C26:C29"/>
    <mergeCell ref="D26:D29"/>
    <mergeCell ref="E26:E29"/>
    <mergeCell ref="F26:F29"/>
    <mergeCell ref="V26:V29"/>
    <mergeCell ref="W26:W29"/>
    <mergeCell ref="X26:X29"/>
    <mergeCell ref="Y21:Y22"/>
    <mergeCell ref="A23:A25"/>
    <mergeCell ref="B23:B25"/>
    <mergeCell ref="C23:C25"/>
    <mergeCell ref="D23:D25"/>
    <mergeCell ref="E23:E25"/>
    <mergeCell ref="F23:F25"/>
    <mergeCell ref="V23:V25"/>
    <mergeCell ref="W23:W25"/>
    <mergeCell ref="X23:X25"/>
    <mergeCell ref="Y23:Y25"/>
    <mergeCell ref="A21:A22"/>
    <mergeCell ref="B21:B22"/>
    <mergeCell ref="C21:C22"/>
    <mergeCell ref="D21:D22"/>
    <mergeCell ref="E21:E22"/>
    <mergeCell ref="F21:F22"/>
    <mergeCell ref="V21:V22"/>
    <mergeCell ref="W21:W22"/>
    <mergeCell ref="X21:X22"/>
    <mergeCell ref="A13:Y13"/>
    <mergeCell ref="B14:Y14"/>
    <mergeCell ref="C15:Y15"/>
    <mergeCell ref="A16:A20"/>
    <mergeCell ref="B16:B20"/>
    <mergeCell ref="C16:C20"/>
    <mergeCell ref="D16:D20"/>
    <mergeCell ref="E16:E20"/>
    <mergeCell ref="F16:F20"/>
    <mergeCell ref="V16:V20"/>
    <mergeCell ref="W16:W20"/>
    <mergeCell ref="X16:X20"/>
    <mergeCell ref="Y16:Y20"/>
    <mergeCell ref="S10:S11"/>
    <mergeCell ref="V10:V11"/>
    <mergeCell ref="W10:Y10"/>
    <mergeCell ref="L9:O9"/>
    <mergeCell ref="P9:S9"/>
    <mergeCell ref="T9:T11"/>
    <mergeCell ref="U9:U11"/>
    <mergeCell ref="V9:Y9"/>
    <mergeCell ref="A12:Y12"/>
    <mergeCell ref="T1:Y1"/>
    <mergeCell ref="A2:Y2"/>
    <mergeCell ref="A3:Y3"/>
    <mergeCell ref="A4:Y4"/>
    <mergeCell ref="A5:Y5"/>
    <mergeCell ref="A6:Y6"/>
    <mergeCell ref="H10:H11"/>
    <mergeCell ref="I10:J10"/>
    <mergeCell ref="K10:K11"/>
    <mergeCell ref="L10:L11"/>
    <mergeCell ref="M10:N10"/>
    <mergeCell ref="A7:Y7"/>
    <mergeCell ref="A8:Y8"/>
    <mergeCell ref="A9:A11"/>
    <mergeCell ref="B9:B11"/>
    <mergeCell ref="C9:C11"/>
    <mergeCell ref="D9:D11"/>
    <mergeCell ref="E9:E11"/>
    <mergeCell ref="F9:F11"/>
    <mergeCell ref="G9:G11"/>
    <mergeCell ref="H9:K9"/>
    <mergeCell ref="O10:O11"/>
    <mergeCell ref="P10:P11"/>
    <mergeCell ref="Q10:R10"/>
  </mergeCells>
  <conditionalFormatting sqref="H9:S9">
    <cfRule type="cellIs" dxfId="0" priority="1" stopIfTrue="1" operator="equal">
      <formula>0</formula>
    </cfRule>
  </conditionalFormatting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TS_215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Gačionienė</dc:creator>
  <cp:lastModifiedBy>Giedrė Kunigelienė</cp:lastModifiedBy>
  <cp:lastPrinted>2021-12-27T11:33:26Z</cp:lastPrinted>
  <dcterms:created xsi:type="dcterms:W3CDTF">2020-12-10T12:45:17Z</dcterms:created>
  <dcterms:modified xsi:type="dcterms:W3CDTF">2022-01-28T12:41:58Z</dcterms:modified>
</cp:coreProperties>
</file>